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O:\ID100000_alle\01Oeffentliche Ausschreibung\2025\19812_Prüfung ortsfester Anlagen\07_Vergabeunterlagen\05-final-schreibschutz_pdf 130526\"/>
    </mc:Choice>
  </mc:AlternateContent>
  <xr:revisionPtr revIDLastSave="0" documentId="13_ncr:1_{F366E78D-A6D1-437E-8238-72EA9FFD8811}" xr6:coauthVersionLast="47" xr6:coauthVersionMax="47" xr10:uidLastSave="{00000000-0000-0000-0000-000000000000}"/>
  <bookViews>
    <workbookView xWindow="-120" yWindow="-120" windowWidth="38640" windowHeight="15720" tabRatio="852" activeTab="6" xr2:uid="{00000000-000D-0000-FFFF-FFFF00000000}"/>
  </bookViews>
  <sheets>
    <sheet name="Deckblatt" sheetId="22" r:id="rId1"/>
    <sheet name="Preisblatt Los 1" sheetId="24" r:id="rId2"/>
    <sheet name="Preisblatt Los 2" sheetId="25" r:id="rId3"/>
    <sheet name="Preisblatt Los 3" sheetId="26" r:id="rId4"/>
    <sheet name="Preisblatt Los 4" sheetId="27" r:id="rId5"/>
    <sheet name="Preisblatt Los 5" sheetId="28" r:id="rId6"/>
    <sheet name="Preisblatt Los 6" sheetId="29" r:id="rId7"/>
  </sheets>
  <definedNames>
    <definedName name="Z_34AD0C84_7DA7_4E8C_A6B6_1C65D84EE210_.wvu.PrintTitles" localSheetId="0" hidden="1">Deckblatt!$1:$1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6" i="24" l="1"/>
  <c r="S13" i="24"/>
  <c r="S12" i="24"/>
  <c r="S12" i="27"/>
  <c r="N19" i="28"/>
  <c r="S40" i="29"/>
  <c r="O11" i="28"/>
  <c r="S32" i="26"/>
  <c r="S34" i="25"/>
  <c r="S13" i="29"/>
  <c r="S14" i="29"/>
  <c r="S15" i="29"/>
  <c r="S16" i="29"/>
  <c r="S17" i="29"/>
  <c r="S18" i="29"/>
  <c r="S19" i="29"/>
  <c r="S20" i="29"/>
  <c r="S21" i="29"/>
  <c r="S22" i="29"/>
  <c r="S23" i="29"/>
  <c r="S24" i="29"/>
  <c r="S25" i="29"/>
  <c r="S26" i="29"/>
  <c r="S27" i="29"/>
  <c r="S28" i="29"/>
  <c r="S29" i="29"/>
  <c r="S30" i="29"/>
  <c r="S12" i="29"/>
  <c r="S13" i="28"/>
  <c r="S14" i="28"/>
  <c r="S15" i="28"/>
  <c r="S16" i="28"/>
  <c r="S17" i="28"/>
  <c r="S18" i="28"/>
  <c r="S19" i="28"/>
  <c r="S20" i="28"/>
  <c r="S21" i="28"/>
  <c r="S23" i="28"/>
  <c r="S24" i="28"/>
  <c r="S25" i="28"/>
  <c r="S26" i="28"/>
  <c r="S27" i="28"/>
  <c r="S12" i="28"/>
  <c r="S13" i="27"/>
  <c r="S14" i="27"/>
  <c r="S15" i="27"/>
  <c r="S16" i="27"/>
  <c r="S17" i="27"/>
  <c r="S18" i="27"/>
  <c r="S19" i="27"/>
  <c r="S20" i="27"/>
  <c r="S21" i="27"/>
  <c r="S22" i="27"/>
  <c r="S23" i="27"/>
  <c r="S24" i="27"/>
  <c r="S25" i="27"/>
  <c r="S26" i="27"/>
  <c r="S27" i="27"/>
  <c r="S28" i="27"/>
  <c r="S29" i="27"/>
  <c r="S30" i="27"/>
  <c r="S31" i="27"/>
  <c r="S32" i="27"/>
  <c r="S33" i="27"/>
  <c r="S34" i="27"/>
  <c r="S35" i="27"/>
  <c r="S13" i="26"/>
  <c r="S14" i="26"/>
  <c r="S15" i="26"/>
  <c r="S16" i="26"/>
  <c r="S17" i="26"/>
  <c r="S18" i="26"/>
  <c r="S19" i="26"/>
  <c r="S20" i="26"/>
  <c r="S21" i="26"/>
  <c r="S22" i="26"/>
  <c r="S23" i="26"/>
  <c r="S24" i="26"/>
  <c r="S25" i="26"/>
  <c r="S26" i="26"/>
  <c r="S27" i="26"/>
  <c r="S28" i="26"/>
  <c r="S12" i="26"/>
  <c r="S13" i="25"/>
  <c r="S14" i="25"/>
  <c r="S15" i="25"/>
  <c r="S16" i="25"/>
  <c r="S17" i="25"/>
  <c r="S18" i="25"/>
  <c r="S19" i="25"/>
  <c r="S20" i="25"/>
  <c r="S21" i="25"/>
  <c r="S22" i="25"/>
  <c r="S23" i="25"/>
  <c r="S24" i="25"/>
  <c r="S12" i="25"/>
  <c r="S14" i="24"/>
  <c r="S15" i="24"/>
  <c r="S16" i="24"/>
  <c r="S17" i="24"/>
  <c r="S18" i="24"/>
  <c r="S19" i="24"/>
  <c r="S20" i="24"/>
  <c r="S21" i="24"/>
  <c r="S22" i="24"/>
  <c r="S34" i="29" l="1"/>
  <c r="N29" i="29"/>
  <c r="N28" i="29"/>
  <c r="N27" i="29"/>
  <c r="N25" i="29"/>
  <c r="N24" i="29"/>
  <c r="N23" i="29"/>
  <c r="N22" i="29"/>
  <c r="N20" i="29"/>
  <c r="N18" i="29"/>
  <c r="N17" i="29"/>
  <c r="N15" i="29"/>
  <c r="N14" i="29"/>
  <c r="N13" i="29"/>
  <c r="N12" i="29"/>
  <c r="S33" i="29" s="1"/>
  <c r="R11" i="29"/>
  <c r="Q11" i="29"/>
  <c r="P11" i="29"/>
  <c r="O11" i="29"/>
  <c r="N11" i="29"/>
  <c r="M11" i="29"/>
  <c r="L11" i="29"/>
  <c r="K11" i="29"/>
  <c r="J11" i="29"/>
  <c r="I11" i="29"/>
  <c r="H11" i="29"/>
  <c r="G11" i="29"/>
  <c r="F11" i="29"/>
  <c r="E11" i="29"/>
  <c r="R10" i="29"/>
  <c r="Q10" i="29"/>
  <c r="P10" i="29"/>
  <c r="O10" i="29"/>
  <c r="N10" i="29"/>
  <c r="M10" i="29"/>
  <c r="L10" i="29"/>
  <c r="K10" i="29"/>
  <c r="J10" i="29"/>
  <c r="I10" i="29"/>
  <c r="H10" i="29"/>
  <c r="G10" i="29"/>
  <c r="F10" i="29"/>
  <c r="E10" i="29"/>
  <c r="S31" i="28" l="1"/>
  <c r="N26" i="28"/>
  <c r="N25" i="28"/>
  <c r="N24" i="28"/>
  <c r="N23" i="28"/>
  <c r="N22" i="28"/>
  <c r="S22" i="28" s="1"/>
  <c r="N21" i="28"/>
  <c r="N20" i="28"/>
  <c r="N18" i="28"/>
  <c r="N16" i="28"/>
  <c r="N15" i="28"/>
  <c r="N14" i="28"/>
  <c r="N13" i="28"/>
  <c r="R11" i="28"/>
  <c r="Q11" i="28"/>
  <c r="P11" i="28"/>
  <c r="N11" i="28"/>
  <c r="M11" i="28"/>
  <c r="L11" i="28"/>
  <c r="K11" i="28"/>
  <c r="J11" i="28"/>
  <c r="I11" i="28"/>
  <c r="H11" i="28"/>
  <c r="G11" i="28"/>
  <c r="F11" i="28"/>
  <c r="E11" i="28"/>
  <c r="R10" i="28"/>
  <c r="Q10" i="28"/>
  <c r="P10" i="28"/>
  <c r="O10" i="28"/>
  <c r="N10" i="28"/>
  <c r="M10" i="28"/>
  <c r="L10" i="28"/>
  <c r="K10" i="28"/>
  <c r="J10" i="28"/>
  <c r="I10" i="28"/>
  <c r="H10" i="28"/>
  <c r="G10" i="28"/>
  <c r="F10" i="28"/>
  <c r="E10" i="28"/>
  <c r="S30" i="28" l="1"/>
  <c r="S37" i="28" s="1"/>
  <c r="S39" i="27" l="1"/>
  <c r="N30" i="27"/>
  <c r="N28" i="27"/>
  <c r="N24" i="27"/>
  <c r="N23" i="27"/>
  <c r="N16" i="27"/>
  <c r="N15" i="27"/>
  <c r="R11" i="27"/>
  <c r="Q11" i="27"/>
  <c r="P11" i="27"/>
  <c r="O11" i="27"/>
  <c r="N11" i="27"/>
  <c r="M11" i="27"/>
  <c r="L11" i="27"/>
  <c r="K11" i="27"/>
  <c r="J11" i="27"/>
  <c r="I11" i="27"/>
  <c r="H11" i="27"/>
  <c r="G11" i="27"/>
  <c r="F11" i="27"/>
  <c r="E11" i="27"/>
  <c r="R10" i="27"/>
  <c r="Q10" i="27"/>
  <c r="P10" i="27"/>
  <c r="O10" i="27"/>
  <c r="N10" i="27"/>
  <c r="M10" i="27"/>
  <c r="L10" i="27"/>
  <c r="K10" i="27"/>
  <c r="J10" i="27"/>
  <c r="I10" i="27"/>
  <c r="H10" i="27"/>
  <c r="G10" i="27"/>
  <c r="F10" i="27"/>
  <c r="E10" i="27"/>
  <c r="S38" i="27" l="1"/>
  <c r="S45" i="27" s="1"/>
  <c r="R11" i="26" l="1"/>
  <c r="Q11" i="26"/>
  <c r="P11" i="26"/>
  <c r="O11" i="26"/>
  <c r="N11" i="26"/>
  <c r="M11" i="26"/>
  <c r="L11" i="26"/>
  <c r="K11" i="26"/>
  <c r="J11" i="26"/>
  <c r="I11" i="26"/>
  <c r="H11" i="26"/>
  <c r="G11" i="26"/>
  <c r="F11" i="26"/>
  <c r="E11" i="26"/>
  <c r="R10" i="26"/>
  <c r="Q10" i="26"/>
  <c r="P10" i="26"/>
  <c r="O10" i="26"/>
  <c r="N10" i="26"/>
  <c r="M10" i="26"/>
  <c r="L10" i="26"/>
  <c r="K10" i="26"/>
  <c r="J10" i="26"/>
  <c r="I10" i="26"/>
  <c r="H10" i="26"/>
  <c r="G10" i="26"/>
  <c r="F10" i="26"/>
  <c r="E10" i="26"/>
  <c r="S31" i="26" l="1"/>
  <c r="S38" i="26" s="1"/>
  <c r="S28" i="25" l="1"/>
  <c r="N22" i="25"/>
  <c r="N21" i="25"/>
  <c r="N20" i="25"/>
  <c r="N18" i="25"/>
  <c r="N17" i="25"/>
  <c r="N16" i="25"/>
  <c r="N13" i="25"/>
  <c r="N12" i="25"/>
  <c r="R11" i="25"/>
  <c r="Q11" i="25"/>
  <c r="P11" i="25"/>
  <c r="O11" i="25"/>
  <c r="N11" i="25"/>
  <c r="M11" i="25"/>
  <c r="L11" i="25"/>
  <c r="K11" i="25"/>
  <c r="J11" i="25"/>
  <c r="I11" i="25"/>
  <c r="H11" i="25"/>
  <c r="G11" i="25"/>
  <c r="F11" i="25"/>
  <c r="E11" i="25"/>
  <c r="R10" i="25"/>
  <c r="Q10" i="25"/>
  <c r="P10" i="25"/>
  <c r="O10" i="25"/>
  <c r="N10" i="25"/>
  <c r="M10" i="25"/>
  <c r="L10" i="25"/>
  <c r="K10" i="25"/>
  <c r="J10" i="25"/>
  <c r="I10" i="25"/>
  <c r="H10" i="25"/>
  <c r="G10" i="25"/>
  <c r="F10" i="25"/>
  <c r="E10" i="25"/>
  <c r="S27" i="25" l="1"/>
  <c r="P11" i="24" l="1"/>
  <c r="P10" i="24"/>
  <c r="R11" i="24"/>
  <c r="Q11" i="24"/>
  <c r="O11" i="24"/>
  <c r="N11" i="24"/>
  <c r="M11" i="24"/>
  <c r="L11" i="24"/>
  <c r="K11" i="24"/>
  <c r="J11" i="24"/>
  <c r="I11" i="24"/>
  <c r="H11" i="24"/>
  <c r="G11" i="24"/>
  <c r="F11" i="24"/>
  <c r="E11" i="24"/>
  <c r="N13" i="24"/>
  <c r="N14" i="24"/>
  <c r="N15" i="24"/>
  <c r="N16" i="24"/>
  <c r="N17" i="24"/>
  <c r="N18" i="24"/>
  <c r="N20" i="24"/>
  <c r="N12" i="24"/>
  <c r="R10" i="24"/>
  <c r="Q10" i="24"/>
  <c r="N10" i="24"/>
  <c r="O10" i="24"/>
  <c r="M10" i="24"/>
  <c r="L10" i="24"/>
  <c r="K10" i="24"/>
  <c r="J10" i="24"/>
  <c r="I10" i="24"/>
  <c r="H10" i="24"/>
  <c r="G10" i="24"/>
  <c r="F10" i="24"/>
  <c r="E10" i="24"/>
  <c r="S25" i="24" l="1"/>
  <c r="S32" i="24" s="1"/>
</calcChain>
</file>

<file path=xl/sharedStrings.xml><?xml version="1.0" encoding="utf-8"?>
<sst xmlns="http://schemas.openxmlformats.org/spreadsheetml/2006/main" count="608" uniqueCount="163">
  <si>
    <t>Standort</t>
  </si>
  <si>
    <t>Räume</t>
  </si>
  <si>
    <t>Die Stückzahlen sind nach vorherigen Prüfungen und vergleichbaren Orten geschätzt. Abgrechnet werden die tatsächlich geprüften Stückzahlen.</t>
  </si>
  <si>
    <t>25335 Elmshorn, Alter Markt 6</t>
  </si>
  <si>
    <t>25421 Pinneberg, Hindenburgdamm 60</t>
  </si>
  <si>
    <t>24306 Plön, Wilhelmstr. 7</t>
  </si>
  <si>
    <t>23558 Lübeck, Kreuzweg 11</t>
  </si>
  <si>
    <t>23795 Bad Segeberg, Seminarweg 6</t>
  </si>
  <si>
    <t>Hauptverteilung</t>
  </si>
  <si>
    <t>Unterverteilung bis 4-reihig</t>
  </si>
  <si>
    <t>Unterverteilung ab 5-reihig</t>
  </si>
  <si>
    <t>Sichtkontrolle</t>
  </si>
  <si>
    <t>Drehstromdose</t>
  </si>
  <si>
    <t>Festgerät</t>
  </si>
  <si>
    <t>Leuchte öffnen</t>
  </si>
  <si>
    <t>EUR</t>
  </si>
  <si>
    <t xml:space="preserve"> EUR</t>
  </si>
  <si>
    <t>Netto pro Standort 
(auf 2 Stellen gerundet)
in EUR</t>
  </si>
  <si>
    <t>Netto pro Stück (gilt für alle Standorte des Loses)</t>
  </si>
  <si>
    <t>22926 Ahrensburg, Hamburger Straße 24 - 28</t>
  </si>
  <si>
    <t>21502 Geesthacht, Mühlenstraße 46</t>
  </si>
  <si>
    <t>24568 Kaltenkirchen, Holstenstraße 25</t>
  </si>
  <si>
    <t>23758 Oldenburg, Göhler Straße 17</t>
  </si>
  <si>
    <t>23812 Wahlstedt, Gildestr. 36</t>
  </si>
  <si>
    <t>Erweitertes Protokoll</t>
  </si>
  <si>
    <t>Abschlussbericht</t>
  </si>
  <si>
    <t>Endauslässe</t>
  </si>
  <si>
    <t>Gerichtsfestes Prüfprotokoll (je HV, UV)</t>
  </si>
  <si>
    <t>RCD-Schutzschalter (FI)</t>
  </si>
  <si>
    <t>3.1.1.</t>
  </si>
  <si>
    <t>3.1.2.</t>
  </si>
  <si>
    <t>3.1.3.</t>
  </si>
  <si>
    <t>3.1.4.</t>
  </si>
  <si>
    <t>3.1.5.</t>
  </si>
  <si>
    <t>3.1.6.</t>
  </si>
  <si>
    <t>3.1.7.</t>
  </si>
  <si>
    <t>3.1.8.</t>
  </si>
  <si>
    <t>3.1.9.</t>
  </si>
  <si>
    <t>3.1.11.</t>
  </si>
  <si>
    <t>3.1.12.</t>
  </si>
  <si>
    <t>Kalkulatorischer Wert  für das Los</t>
  </si>
  <si>
    <t>Ladesäulen (2 Ladepunkte) für E-Autos</t>
  </si>
  <si>
    <t>Wallbox (1 Ladepunkt) für E-Autos</t>
  </si>
  <si>
    <t>Gesamtpreis</t>
  </si>
  <si>
    <t>Summe Netto Punkte 3.1.1 bis 3.1.12</t>
  </si>
  <si>
    <t>geschätzte Stunden
für 4 Jahre</t>
  </si>
  <si>
    <t>Nach vorheriger Absprache sind im Rahmen der Prüfung Regiearbeiten zu dem angegebenen Stundensatz möglich. Regiearbeiten sind gesondert zu berechnen.</t>
  </si>
  <si>
    <t>der Vergabeunterlagen</t>
  </si>
  <si>
    <t>zur Ausschreibung „Überprüfung der ortsfesten elektrischen Anlagen nach DGUV Vorschrift 3“ der AOK NordWest</t>
  </si>
  <si>
    <t>(zwingend vom Bieter einzureichen)</t>
  </si>
  <si>
    <r>
      <rPr>
        <sz val="11"/>
        <color theme="1"/>
        <rFont val="Arial"/>
        <family val="2"/>
      </rPr>
      <t>Stand:</t>
    </r>
    <r>
      <rPr>
        <sz val="11"/>
        <color rgb="FF000000"/>
        <rFont val="Calibri"/>
        <family val="2"/>
      </rPr>
      <t xml:space="preserve"> </t>
    </r>
  </si>
  <si>
    <t>Stand:</t>
  </si>
  <si>
    <t>Bieter:</t>
  </si>
  <si>
    <t>Ziffer 1 - Ausfüllhilfe zu den Preisangaben</t>
  </si>
  <si>
    <t>Anl. 02</t>
  </si>
  <si>
    <t>Ziffer 2 - Preisangaben - Los 1 Schleswig-Holstein Süd</t>
  </si>
  <si>
    <t>24340 Eckernförde, Bachstr. 2a</t>
  </si>
  <si>
    <t>24937 Flensburg, Heinrichstraße 21</t>
  </si>
  <si>
    <t xml:space="preserve">25746 Heide, Marschstr. 36 </t>
  </si>
  <si>
    <t>25813 Husum, Treibweg</t>
  </si>
  <si>
    <t>25524 Itzehoe, Theodor-Heuss-Platz 2</t>
  </si>
  <si>
    <t>24103 Kiel, Raiffeisen Str.1</t>
  </si>
  <si>
    <t>24145 Kiel, Edisonstr. 70</t>
  </si>
  <si>
    <t>24534 Neumünster, Am Teich 1</t>
  </si>
  <si>
    <t>24534 Neumünster, Oderstr. 35</t>
  </si>
  <si>
    <t>25899 Niebüll, Rathausstraße 33</t>
  </si>
  <si>
    <t>24768 Rendsburg, Schiffbrückenplatz 16</t>
  </si>
  <si>
    <t>24837 Schleswig, Stadtweg 49</t>
  </si>
  <si>
    <t>Ziffer 2 - Preisangaben - Los 2 Schleswig-Holstein Nord</t>
  </si>
  <si>
    <t>Die grünen Felder dienen zum Eintragen der Netto-Stückpreise. Die Summen berechnen sich automatisch.</t>
  </si>
  <si>
    <t>48683 Ahaus, Heuss-Str. 32</t>
  </si>
  <si>
    <t>48683 Ahaus, Parallelstr. 12</t>
  </si>
  <si>
    <t>59269 Beckum, Einsteinstr. 2 - 4</t>
  </si>
  <si>
    <t>46395 Bocholt, Fisserhook</t>
  </si>
  <si>
    <t>46395 Bocholt, Hohenstaufenstr. 12/ Hindenburgstr. 10 (2 Garagen)</t>
  </si>
  <si>
    <t>46325 Borken, Beckingsweg 1</t>
  </si>
  <si>
    <t xml:space="preserve">48653 Coesfeld, Jakobiring 32-36 </t>
  </si>
  <si>
    <t>59065 Hamm, Bismarckstr. 27</t>
  </si>
  <si>
    <t>49477 Ibbenbüren, Alte Münsterstr. 25</t>
  </si>
  <si>
    <t>48143 Münster, Königsstr. 18/20</t>
  </si>
  <si>
    <t>48431 Rheine, Herrenschreiberstr. 25</t>
  </si>
  <si>
    <t>48565 Steinfurt, Alexander-König-St. 17</t>
  </si>
  <si>
    <t>48565 Steinfurt, Wippert 35 (ab 15.07.2023)</t>
  </si>
  <si>
    <t>48231 Warendorf, August-Wessing-Damm 3b</t>
  </si>
  <si>
    <t>Ladesäule (2 Ladepunkte) für E-Autos</t>
  </si>
  <si>
    <t>Ziffer 2 - Preisangaben - Los 3 Münsterland</t>
  </si>
  <si>
    <t>44791 Bochum, Uhlandstraße 30 - 34</t>
  </si>
  <si>
    <t>44866 Bochum-Wattenscheid, Am Wall 13</t>
  </si>
  <si>
    <t xml:space="preserve">46236 Bottrop, Gleiwitzer Platz 3 </t>
  </si>
  <si>
    <t>45711 Datteln, Hafenstr. 1</t>
  </si>
  <si>
    <t>46282 Dorsten, Platz der Deutschen Einheit 6</t>
  </si>
  <si>
    <t xml:space="preserve">44137 Dortmund, Kuhstr. 2 </t>
  </si>
  <si>
    <t>44263 Dortmund, Hörder Burgstraße 9 - 11</t>
  </si>
  <si>
    <t>44265 Dortmund, Wittbräuckerstr. 940</t>
  </si>
  <si>
    <t>44265 Dortmund, Freie-Vogel-Straße 369</t>
  </si>
  <si>
    <t>44269 Dortmund, Kopenhagener Str. 1</t>
  </si>
  <si>
    <t>44139 Dortmund, Florianstr. 15-21</t>
  </si>
  <si>
    <t>45894 Gelsenkirchen, Maelostr. 8</t>
  </si>
  <si>
    <t>45881 Gelsenkirchen, Rolandstr. 14</t>
  </si>
  <si>
    <t>58095 Hagen, Am Widey 2 - 4</t>
  </si>
  <si>
    <t>58095 Hagen, Friedrich-Ebert-Platz 2</t>
  </si>
  <si>
    <t xml:space="preserve">44623 Herne, Berliner Platz 9 </t>
  </si>
  <si>
    <t>44623 Herne, Hermann-Löns-Str. 54</t>
  </si>
  <si>
    <t>44532 Lünen, Bäckerstr. 31</t>
  </si>
  <si>
    <t>45657 Recklinghausen, Westerholter Weg 82</t>
  </si>
  <si>
    <t>58332 Schwelm, Kurfürstenstr. 29</t>
  </si>
  <si>
    <t>58332 Schwelm, Untermauerstr. 19-23</t>
  </si>
  <si>
    <t>59423 Unna, Märkische Str. 2</t>
  </si>
  <si>
    <t>58452 Witten, Hammerstr. 9-11</t>
  </si>
  <si>
    <t>Ziffer 2 - Preisangaben - Los 4  Ruhrgebiet</t>
  </si>
  <si>
    <t>Ziffer 2 - Preisangaben - Los 5 Südwestfalen</t>
  </si>
  <si>
    <t>59821 Arnsberg, Jahnstr. 5</t>
  </si>
  <si>
    <t>59755 Arnsberg, Neheimer Markt 3 a</t>
  </si>
  <si>
    <t>57439 Attendorn, Am kleinen Graben 2</t>
  </si>
  <si>
    <t>57319 Bad Berleburg, Odebornsweg 3</t>
  </si>
  <si>
    <t>59929 Brilon, Gartenstr. 17</t>
  </si>
  <si>
    <t xml:space="preserve">58636 Iserlohn, Vinckestr. 16 </t>
  </si>
  <si>
    <t>59555 Lippstadt, Ostwall 24</t>
  </si>
  <si>
    <t>58507 Lüdenscheid, Knapper Str. 59</t>
  </si>
  <si>
    <t>59872 Meschede, Winziger Platz 7</t>
  </si>
  <si>
    <t>57462 Olpe, Winterbergstr. 19</t>
  </si>
  <si>
    <t>58840 Plettenberg, Königstr. 13</t>
  </si>
  <si>
    <t>57074 Siegen, Frankfurter Str. 2</t>
  </si>
  <si>
    <t>57074 Siegen, Frankfurter Str. 12</t>
  </si>
  <si>
    <t>59494 Soest, Walburgerstr. 6</t>
  </si>
  <si>
    <t xml:space="preserve">33604 Bielefeld, Oelmühlenstr. 57 </t>
  </si>
  <si>
    <t>33604 Bielefeld, Oelmühlenstr. 59</t>
  </si>
  <si>
    <t>33617 Bielefeld, Am Ellerbrocks Hof 2-6</t>
  </si>
  <si>
    <t>33034 Brakel, Nieheimer Str. 23</t>
  </si>
  <si>
    <t>32257 Bünde, Nordring 11</t>
  </si>
  <si>
    <t>32756 Detmold, Wiesenstr. 22</t>
  </si>
  <si>
    <t>32339 Espelkamp, Breslauer Str. 25</t>
  </si>
  <si>
    <t>33330 Gütersloh, Barkeystr. 19</t>
  </si>
  <si>
    <t>33790 Halle, Kaiserstr. 31</t>
  </si>
  <si>
    <t>32052 Herford, Kurfürstenstr. 3 - 7</t>
  </si>
  <si>
    <t>37671 Höxter, Roonstr. 14</t>
  </si>
  <si>
    <t>32657 Lemgo, Walterstr. 8</t>
  </si>
  <si>
    <t>32312 Lübbecke, Bahnhofstr. 6</t>
  </si>
  <si>
    <t>32423 Minden, Marienwall 27</t>
  </si>
  <si>
    <t>33102 Paderborn, Friedrichstr. 17-19/Fürstenbergstr. 20b</t>
  </si>
  <si>
    <t>33378 Rheda-Wiedenbrück, Hauptstr. 93</t>
  </si>
  <si>
    <t>34414 Warburg, Josef-Wirmer-Str. 28</t>
  </si>
  <si>
    <t>Wallboxen (1 Ladepunkt) für E-Autos</t>
  </si>
  <si>
    <t>Ziffer 2 - Preisangaben - Los 6 Ostwestfalen-Lippe</t>
  </si>
  <si>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 Prüfung und die damit verbundenen Instandsetzungsmaßnahmen
- Funktionsprüfungen/-messungen
- Vorbereitenden Arbeiten als Voraussetzung für die Durchführung der Prüfungen, Instandsetzungen 
- Kosten für Hilfsmittel und die Bereitstellung der erforderlichen Arbeitsgeräte
- Das Erstellen von Dokumentationen und Berichten
- Alle sich aus den Leistungen ergebenen Kosten (z.B. Fahrt- und Transportkosten)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Die genannten Preise gelten als Vertragspreise.  Je Position (</t>
    </r>
    <r>
      <rPr>
        <b/>
        <sz val="9"/>
        <color rgb="FFFF0000"/>
        <rFont val="Arial"/>
        <family val="2"/>
      </rPr>
      <t>Spalte B31 bis B44 und Spalte P31</t>
    </r>
    <r>
      <rPr>
        <b/>
        <sz val="9"/>
        <color theme="1"/>
        <rFont val="Arial"/>
        <family val="2"/>
      </rPr>
      <t xml:space="preserve">) ist ein Preis anzugeben. Die Angabe von Preisspannen, das Hinzusetzen, Ändern, Streichen oder Freilassen von Preispositionen führt zum zwingenden Ausschluss des Angebotes.
</t>
    </r>
  </si>
  <si>
    <t>Punkt in der Leistungsbeschreibung (Anlage 02)</t>
  </si>
  <si>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 Prüfung und die damit verbundenen Instandsetzungsmaßnahmen
- Funktionsprüfungen/-messungen
- Vorbereitenden Arbeiten als Voraussetzung für die Durchführung der Prüfungen, Instandsetzungen 
- Kosten für Hilfsmittel und die Bereitstellung der erforderlichen Arbeitsgeräte
- Das Erstellen von Dokumentationen und Berichten
- Alle sich aus den Leistungen ergebenen Kosten (z.B. Fahrt- und Transportkosten)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Die genannten Preise gelten als Vertragspreise. Je Position (</t>
    </r>
    <r>
      <rPr>
        <b/>
        <sz val="9"/>
        <color rgb="FFFF0000"/>
        <rFont val="Arial"/>
        <family val="2"/>
      </rPr>
      <t>Spalte B39 bis B52 und P39</t>
    </r>
    <r>
      <rPr>
        <b/>
        <sz val="9"/>
        <color theme="1"/>
        <rFont val="Arial"/>
        <family val="2"/>
      </rPr>
      <t xml:space="preserve">) ist ein Preis anzugeben. Die Angabe von Preisspannen, das Hinzusetzen, Ändern, Streichen oder Freilassen von Preispositionen führt zum zwingenden Ausschluss des Angebotes.
</t>
    </r>
  </si>
  <si>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 Prüfung und die damit verbundenen Instandsetzungsmaßnahmen
- Funktionsprüfungen/-messungen
- Vorbereitenden Arbeiten als Voraussetzung für die Durchführung der Prüfungen, Instandsetzungen 
- Kosten für Hilfsmittel und die Bereitstellung der erforderlichen Arbeitsgeräte
- Das Erstellen von Dokumentationen und Berichten
- Alle sich aus den Leistungen ergebenen Kosten (z.B. Fahrt- und Transportkosten)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Die genannten Preise gelten als Vertragspreise. Je Position (</t>
    </r>
    <r>
      <rPr>
        <b/>
        <sz val="9"/>
        <color rgb="FFFF0000"/>
        <rFont val="Arial"/>
        <family val="2"/>
      </rPr>
      <t>Spalte B32 bis B45 und SpalteP32</t>
    </r>
    <r>
      <rPr>
        <b/>
        <sz val="9"/>
        <color theme="1"/>
        <rFont val="Arial"/>
        <family val="2"/>
      </rPr>
      <t xml:space="preserve">) ist ein Preis anzugeben. Die Angabe von Preisspannen, das Hinzusetzen, Ändern, Streichen oder Freilassen von Preispositionen führt zum zwingenden Ausschluss des Angebotes.
</t>
    </r>
  </si>
  <si>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 Prüfung und die damit verbundenen Instandsetzungsmaßnahmen
- Funktionsprüfungen/-messungen
- Vorbereitenden Arbeiten als Voraussetzung für die Durchführung der Prüfungen, Instandsetzungen 
- Kosten für Hilfsmittel und die Bereitstellung der erforderlichen Arbeitsgeräte
- Das Erstellen von Dokumentationen und Berichten
- Alle sich aus den Leistungen ergebenen Kosten (z.B. Fahrt- und Transportkosten)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Die genannten Preise gelten als Vertragspreise. Je Position (</t>
    </r>
    <r>
      <rPr>
        <b/>
        <sz val="9"/>
        <color rgb="FFFF0000"/>
        <rFont val="Arial"/>
        <family val="2"/>
      </rPr>
      <t>Spalte B28 bis B41 und Spalte P28</t>
    </r>
    <r>
      <rPr>
        <b/>
        <sz val="9"/>
        <color theme="1"/>
        <rFont val="Arial"/>
        <family val="2"/>
      </rPr>
      <t xml:space="preserve">) ist ein Preis anzugeben. Die Angabe von Preisspannen, das Hinzusetzen, Ändern, Streichen oder Freilassen von Preispositionen führt zum zwingenden Ausschluss des Angebotes.
</t>
    </r>
  </si>
  <si>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 Prüfung und die damit verbundenen Instandsetzungsmaßnahmen
- Funktionsprüfungen/-messungen
- Vorbereitenden Arbeiten als Voraussetzung für die Durchführung der Prüfungen, Instandsetzungen 
- Kosten für Hilfsmittel und die Bereitstellung der erforderlichen Arbeitsgeräte
- Das Erstellen von Dokumentationen und Berichten
- Alle sich aus den Leistungen ergebenen Kosten (z.B. Fahrt- und Transportkosten)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Die genannten Preise gelten als Vertragspreise. Je Position (</t>
    </r>
    <r>
      <rPr>
        <b/>
        <sz val="9"/>
        <color rgb="FFFF0000"/>
        <rFont val="Arial"/>
        <family val="2"/>
      </rPr>
      <t>Spalte B26 bis B39 und Spalte P26</t>
    </r>
    <r>
      <rPr>
        <b/>
        <sz val="9"/>
        <color theme="1"/>
        <rFont val="Arial"/>
        <family val="2"/>
      </rPr>
      <t xml:space="preserve">) ist ein Preis anzugeben. Die Angabe von Preisspannen, das Hinzusetzen, Ändern, Streichen oder Freilassen von Preispositionen führt zum zwingenden Ausschluss des Angebotes.
</t>
    </r>
  </si>
  <si>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 Prüfung und die damit verbundenen Instandsetzungsmaßnahmen
- Funktionsprüfungen/-messungen
- Vorbereitenden Arbeiten als Voraussetzung für die Durchführung der Prüfungen, Instandsetzungen 
- Kosten für Hilfsmittel und die Bereitstellung der erforderlichen Arbeitsgeräte
- Das Erstellen von Dokumentationen und Berichten
- Alle sich aus den Leistungen ergebenen Kosten (z.B. Fahrt- und Transportkosten)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Die genannten Preise gelten als Vertragspreise. Je Position (</t>
    </r>
    <r>
      <rPr>
        <b/>
        <sz val="9"/>
        <color rgb="FFFF0000"/>
        <rFont val="Arial"/>
        <family val="2"/>
      </rPr>
      <t>Spalte B34 bis B47 und Spalte P34</t>
    </r>
    <r>
      <rPr>
        <b/>
        <sz val="9"/>
        <color theme="1"/>
        <rFont val="Arial"/>
        <family val="2"/>
      </rPr>
      <t xml:space="preserve">) ist ein Preis anzugeben. Die Angabe von Preisspannen, das Hinzusetzen, Ändern, Streichen oder Freilassen von Preispositionen führt zum zwingenden Ausschluss des Angebotes.
</t>
    </r>
  </si>
  <si>
    <t>Preisblätter
Lose 1 - 6</t>
  </si>
  <si>
    <t>Anlage 04</t>
  </si>
  <si>
    <t>Budget für die Behebung von kleineren Reparaturen 
je Standort (siehe Pkt. 3.4.2 der Leistungsbeschreibung Anlage 02)</t>
  </si>
  <si>
    <t>Budget für die Behebung von kleineren Reparaturen 
je Standort 
(siehe Pkt. 3.4.2 der Leistungsbeschreibung Anlage 02)</t>
  </si>
  <si>
    <t>Regiearbeit
(s. Anlage 02 Punkt 3.4.1) pro Stunde Netto</t>
  </si>
  <si>
    <t>3.1.10.</t>
  </si>
  <si>
    <t>Budget für die Behebung von kleineren Reparaturen je Standort 
(siehe Pkt. 3.4.2 der Leistungsbeschreibung Anlage 02)</t>
  </si>
  <si>
    <t>58507 Lüdenscheid, Lösenbacher Str. 29 (Parkhaus)</t>
  </si>
  <si>
    <t>32052 Herford, Fürstenaustr. 6 (Parkhaus)</t>
  </si>
  <si>
    <t>48282 Emsdetten, Kolpingstr. 56</t>
  </si>
  <si>
    <t>59348 Lüdinghausen, Wolfsbergerstr. 27</t>
  </si>
  <si>
    <t>Gesamtpreis (wertungsrelevant)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</si>
</sst>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E_U_R_-;\-* #,##0.00\ _E_U_R_-;_-* &quot;-&quot;??\ _E_U_R_-;_-@_-"/>
    <numFmt numFmtId="165" formatCode="_-* #,##0.00\ [$€-1]_-;\-* #,##0.00\ [$€-1]_-;_-* &quot;-&quot;??\ [$€-1]_-"/>
    <numFmt numFmtId="166" formatCode="#,##0\ &quot;Pkt&quot;"/>
    <numFmt numFmtId="167" formatCode="#,##0.00\ [$EUR]"/>
  </numFmts>
  <fonts count="25" x14ac:knownFonts="1">
    <font>
      <sz val="11"/>
      <color rgb="FF000000"/>
      <name val="Calibri"/>
      <family val="2"/>
    </font>
    <font>
      <sz val="11"/>
      <color theme="1"/>
      <name val="Arial"/>
      <family val="2"/>
    </font>
    <font>
      <sz val="11"/>
      <color theme="1"/>
      <name val="Arial"/>
      <family val="2"/>
    </font>
    <font>
      <sz val="11"/>
      <color theme="1"/>
      <name val="Arial"/>
      <family val="2"/>
    </font>
    <font>
      <sz val="11"/>
      <color rgb="FF000000"/>
      <name val="Calibri"/>
      <family val="2"/>
    </font>
    <font>
      <sz val="11"/>
      <color rgb="FF000000"/>
      <name val="Arial"/>
      <family val="2"/>
    </font>
    <font>
      <b/>
      <sz val="11"/>
      <color rgb="FF000000"/>
      <name val="Arial"/>
      <family val="2"/>
    </font>
    <font>
      <b/>
      <sz val="12"/>
      <color rgb="FF000000"/>
      <name val="Arial"/>
      <family val="2"/>
    </font>
    <font>
      <sz val="11"/>
      <color theme="1"/>
      <name val="Calibri"/>
      <family val="2"/>
      <scheme val="minor"/>
    </font>
    <font>
      <sz val="10"/>
      <name val="Arial"/>
      <family val="2"/>
    </font>
    <font>
      <sz val="11"/>
      <name val="Arial"/>
      <family val="2"/>
    </font>
    <font>
      <b/>
      <sz val="16"/>
      <color rgb="FF000000"/>
      <name val="Wingdings"/>
      <charset val="2"/>
    </font>
    <font>
      <sz val="11"/>
      <color theme="3" tint="-0.249977111117893"/>
      <name val="Arial"/>
      <family val="2"/>
    </font>
    <font>
      <sz val="11"/>
      <color theme="3"/>
      <name val="Arial"/>
      <family val="2"/>
    </font>
    <font>
      <b/>
      <sz val="24"/>
      <color rgb="FF005E3F"/>
      <name val="Arial"/>
      <family val="2"/>
    </font>
    <font>
      <sz val="14"/>
      <name val="Arial"/>
      <family val="2"/>
    </font>
    <font>
      <b/>
      <sz val="11"/>
      <color rgb="FF005E3F"/>
      <name val="Arial"/>
      <family val="2"/>
    </font>
    <font>
      <sz val="11"/>
      <color theme="1"/>
      <name val="AOK Buenos Aires"/>
    </font>
    <font>
      <sz val="9"/>
      <color theme="1"/>
      <name val="Arial"/>
      <family val="2"/>
    </font>
    <font>
      <b/>
      <sz val="9"/>
      <color theme="1"/>
      <name val="Arial"/>
      <family val="2"/>
    </font>
    <font>
      <b/>
      <u/>
      <sz val="9"/>
      <color theme="1"/>
      <name val="Arial"/>
      <family val="2"/>
    </font>
    <font>
      <b/>
      <sz val="9"/>
      <color rgb="FFFF0000"/>
      <name val="Arial"/>
      <family val="2"/>
    </font>
    <font>
      <sz val="8"/>
      <color theme="1"/>
      <name val="Arial"/>
      <family val="2"/>
    </font>
    <font>
      <sz val="20"/>
      <color rgb="FF000000"/>
      <name val="Wingdings"/>
      <charset val="2"/>
    </font>
    <font>
      <sz val="8"/>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66FF66"/>
        <bgColor indexed="64"/>
      </patternFill>
    </fill>
    <fill>
      <patternFill patternType="solid">
        <fgColor theme="0" tint="-0.14996795556505021"/>
        <bgColor indexed="64"/>
      </patternFill>
    </fill>
    <fill>
      <patternFill patternType="solid">
        <fgColor theme="0"/>
        <bgColor indexed="64"/>
      </patternFill>
    </fill>
    <fill>
      <patternFill patternType="solid">
        <fgColor rgb="FF00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11">
    <xf numFmtId="0" fontId="0" fillId="0" borderId="0"/>
    <xf numFmtId="0" fontId="8" fillId="0" borderId="0"/>
    <xf numFmtId="0" fontId="8" fillId="0" borderId="0"/>
    <xf numFmtId="0" fontId="9" fillId="0" borderId="0"/>
    <xf numFmtId="165" fontId="9" fillId="0" borderId="0" applyFont="0" applyFill="0" applyBorder="0" applyAlignment="0" applyProtection="0"/>
    <xf numFmtId="164" fontId="8" fillId="0" borderId="0" applyFont="0" applyFill="0" applyBorder="0" applyAlignment="0" applyProtection="0"/>
    <xf numFmtId="0" fontId="9" fillId="0" borderId="0"/>
    <xf numFmtId="0" fontId="9" fillId="0" borderId="0"/>
    <xf numFmtId="0" fontId="8" fillId="0" borderId="0"/>
    <xf numFmtId="0" fontId="4" fillId="0" borderId="0"/>
    <xf numFmtId="44" fontId="4" fillId="0" borderId="0" applyFont="0" applyFill="0" applyBorder="0" applyAlignment="0" applyProtection="0"/>
  </cellStyleXfs>
  <cellXfs count="177">
    <xf numFmtId="0" fontId="0" fillId="0" borderId="0" xfId="0"/>
    <xf numFmtId="0" fontId="0" fillId="0" borderId="0" xfId="0" applyAlignment="1">
      <alignment vertical="center"/>
    </xf>
    <xf numFmtId="4" fontId="5" fillId="4" borderId="1" xfId="0" applyNumberFormat="1" applyFont="1" applyFill="1" applyBorder="1" applyProtection="1">
      <protection locked="0"/>
    </xf>
    <xf numFmtId="14" fontId="3" fillId="6" borderId="0" xfId="0" applyNumberFormat="1" applyFont="1" applyFill="1" applyAlignment="1">
      <alignment horizontal="left" vertical="center"/>
    </xf>
    <xf numFmtId="0" fontId="14" fillId="0" borderId="0" xfId="0" applyFont="1" applyAlignment="1">
      <alignment horizontal="center"/>
    </xf>
    <xf numFmtId="0" fontId="15" fillId="0" borderId="0" xfId="0" applyFont="1" applyAlignment="1">
      <alignment horizontal="center"/>
    </xf>
    <xf numFmtId="0" fontId="15" fillId="0" borderId="0" xfId="0" applyFont="1" applyAlignment="1">
      <alignment horizontal="center" vertical="top" wrapText="1"/>
    </xf>
    <xf numFmtId="0" fontId="15" fillId="0" borderId="0" xfId="0" applyFont="1" applyAlignment="1">
      <alignment horizontal="center" vertical="top"/>
    </xf>
    <xf numFmtId="0" fontId="14" fillId="0" borderId="0" xfId="0" applyFont="1" applyAlignment="1">
      <alignment horizontal="center" vertical="center" wrapText="1"/>
    </xf>
    <xf numFmtId="0" fontId="16" fillId="0" borderId="0" xfId="0" applyFont="1" applyAlignment="1">
      <alignment horizontal="center" vertical="center"/>
    </xf>
    <xf numFmtId="4" fontId="7" fillId="4" borderId="37" xfId="0" applyNumberFormat="1" applyFont="1" applyFill="1" applyBorder="1" applyAlignment="1" applyProtection="1">
      <alignment horizontal="center" vertical="center"/>
      <protection locked="0"/>
    </xf>
    <xf numFmtId="4" fontId="7" fillId="4" borderId="36" xfId="0" applyNumberFormat="1" applyFont="1" applyFill="1" applyBorder="1" applyAlignment="1" applyProtection="1">
      <alignment horizontal="center" vertical="center"/>
      <protection locked="0"/>
    </xf>
    <xf numFmtId="4" fontId="7" fillId="4" borderId="40" xfId="0" applyNumberFormat="1" applyFont="1" applyFill="1" applyBorder="1" applyAlignment="1" applyProtection="1">
      <alignment horizontal="center" vertical="center"/>
      <protection locked="0"/>
    </xf>
    <xf numFmtId="4" fontId="7" fillId="4" borderId="39" xfId="0" applyNumberFormat="1" applyFont="1" applyFill="1" applyBorder="1" applyAlignment="1" applyProtection="1">
      <alignment horizontal="center" vertical="center"/>
      <protection locked="0"/>
    </xf>
    <xf numFmtId="167" fontId="2" fillId="4" borderId="3" xfId="10" applyNumberFormat="1" applyFont="1" applyFill="1" applyBorder="1" applyAlignment="1" applyProtection="1">
      <alignment horizontal="center" vertical="center"/>
      <protection locked="0"/>
    </xf>
    <xf numFmtId="167" fontId="3" fillId="4" borderId="4" xfId="10" applyNumberFormat="1" applyFont="1" applyFill="1" applyBorder="1" applyAlignment="1" applyProtection="1">
      <alignment horizontal="center" vertical="center"/>
      <protection locked="0"/>
    </xf>
    <xf numFmtId="167" fontId="3" fillId="4" borderId="2" xfId="10" applyNumberFormat="1" applyFont="1" applyFill="1" applyBorder="1" applyAlignment="1" applyProtection="1">
      <alignment horizontal="center" vertical="center"/>
      <protection locked="0"/>
    </xf>
    <xf numFmtId="4" fontId="7" fillId="7" borderId="37" xfId="0" applyNumberFormat="1" applyFont="1" applyFill="1" applyBorder="1" applyAlignment="1" applyProtection="1">
      <alignment horizontal="center" vertical="center"/>
      <protection locked="0"/>
    </xf>
    <xf numFmtId="4" fontId="7" fillId="7" borderId="36" xfId="0" applyNumberFormat="1" applyFont="1" applyFill="1" applyBorder="1" applyAlignment="1" applyProtection="1">
      <alignment horizontal="center" vertical="center"/>
      <protection locked="0"/>
    </xf>
    <xf numFmtId="4" fontId="7" fillId="7" borderId="40" xfId="0" applyNumberFormat="1" applyFont="1" applyFill="1" applyBorder="1" applyAlignment="1" applyProtection="1">
      <alignment horizontal="center" vertical="center"/>
      <protection locked="0"/>
    </xf>
    <xf numFmtId="4" fontId="7" fillId="7" borderId="39" xfId="0" applyNumberFormat="1" applyFont="1" applyFill="1" applyBorder="1" applyAlignment="1" applyProtection="1">
      <alignment horizontal="center" vertical="center"/>
      <protection locked="0"/>
    </xf>
    <xf numFmtId="167" fontId="3" fillId="4" borderId="3" xfId="1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right"/>
    </xf>
    <xf numFmtId="14" fontId="3" fillId="6" borderId="1" xfId="0" applyNumberFormat="1" applyFont="1" applyFill="1" applyBorder="1" applyAlignment="1" applyProtection="1">
      <alignment horizontal="left"/>
    </xf>
    <xf numFmtId="0" fontId="17" fillId="0" borderId="0" xfId="0" applyFont="1" applyProtection="1"/>
    <xf numFmtId="0" fontId="3" fillId="0" borderId="0" xfId="0" applyFont="1" applyAlignment="1" applyProtection="1">
      <alignment horizontal="right"/>
    </xf>
    <xf numFmtId="0" fontId="0" fillId="0" borderId="0" xfId="0" applyProtection="1"/>
    <xf numFmtId="0" fontId="16" fillId="0" borderId="0" xfId="0" applyFont="1" applyAlignment="1" applyProtection="1">
      <alignment horizontal="left" vertical="center"/>
    </xf>
    <xf numFmtId="0" fontId="16" fillId="0" borderId="0" xfId="0" applyFont="1" applyAlignment="1" applyProtection="1">
      <alignment vertical="center"/>
    </xf>
    <xf numFmtId="0" fontId="16" fillId="0" borderId="0" xfId="0" applyFont="1" applyAlignment="1" applyProtection="1">
      <alignment horizontal="left"/>
    </xf>
    <xf numFmtId="0" fontId="3" fillId="0" borderId="0" xfId="0" applyFont="1" applyProtection="1"/>
    <xf numFmtId="0" fontId="18" fillId="0" borderId="0" xfId="0" applyFont="1" applyAlignment="1" applyProtection="1">
      <alignment horizontal="left" vertical="top" wrapText="1"/>
    </xf>
    <xf numFmtId="0" fontId="16" fillId="0" borderId="0" xfId="0" applyFont="1" applyAlignment="1" applyProtection="1">
      <alignment horizontal="left" vertical="center" wrapText="1"/>
    </xf>
    <xf numFmtId="0" fontId="16" fillId="0" borderId="0" xfId="0" applyFont="1" applyAlignment="1" applyProtection="1">
      <alignment vertical="center" wrapText="1"/>
    </xf>
    <xf numFmtId="0" fontId="5" fillId="0" borderId="0" xfId="0" applyFont="1" applyProtection="1"/>
    <xf numFmtId="0" fontId="6" fillId="0" borderId="15" xfId="0" applyFont="1" applyBorder="1" applyAlignment="1" applyProtection="1">
      <alignment horizontal="center"/>
    </xf>
    <xf numFmtId="0" fontId="6" fillId="0" borderId="16" xfId="0" applyFont="1" applyBorder="1" applyAlignment="1" applyProtection="1">
      <alignment horizontal="center"/>
    </xf>
    <xf numFmtId="0" fontId="6" fillId="0" borderId="17" xfId="0" applyFont="1" applyBorder="1" applyAlignment="1" applyProtection="1">
      <alignment horizontal="center"/>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center" textRotation="90"/>
    </xf>
    <xf numFmtId="0" fontId="5" fillId="2" borderId="27" xfId="0" applyFont="1" applyFill="1" applyBorder="1" applyAlignment="1" applyProtection="1">
      <alignment horizontal="center" textRotation="90"/>
    </xf>
    <xf numFmtId="0" fontId="5" fillId="2" borderId="22" xfId="0" applyFont="1" applyFill="1" applyBorder="1" applyAlignment="1" applyProtection="1">
      <alignment horizontal="center" textRotation="90"/>
    </xf>
    <xf numFmtId="0" fontId="5" fillId="2" borderId="29" xfId="0" applyFont="1" applyFill="1" applyBorder="1" applyAlignment="1" applyProtection="1">
      <alignment horizontal="center" textRotation="90"/>
    </xf>
    <xf numFmtId="0" fontId="5" fillId="2" borderId="20"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5" fillId="2" borderId="25" xfId="0" applyFont="1" applyFill="1" applyBorder="1" applyAlignment="1" applyProtection="1">
      <alignment horizontal="left" vertical="center" wrapText="1"/>
    </xf>
    <xf numFmtId="0" fontId="5" fillId="2" borderId="26" xfId="0" applyFont="1" applyFill="1" applyBorder="1" applyAlignment="1" applyProtection="1">
      <alignment horizontal="center" vertical="center" textRotation="90"/>
    </xf>
    <xf numFmtId="0" fontId="5" fillId="2" borderId="28" xfId="0" applyFont="1" applyFill="1" applyBorder="1" applyAlignment="1" applyProtection="1">
      <alignment horizontal="center" vertical="center" textRotation="90"/>
    </xf>
    <xf numFmtId="0" fontId="5" fillId="2" borderId="25" xfId="0" applyFont="1" applyFill="1" applyBorder="1" applyAlignment="1" applyProtection="1">
      <alignment horizontal="center" vertical="center"/>
    </xf>
    <xf numFmtId="14" fontId="5" fillId="2" borderId="26" xfId="0" applyNumberFormat="1" applyFont="1" applyFill="1" applyBorder="1" applyAlignment="1" applyProtection="1">
      <alignment horizontal="center" vertical="center"/>
    </xf>
    <xf numFmtId="0" fontId="5" fillId="2" borderId="26" xfId="0" applyFont="1" applyFill="1" applyBorder="1" applyAlignment="1" applyProtection="1">
      <alignment horizontal="center" vertical="center"/>
    </xf>
    <xf numFmtId="0" fontId="5" fillId="2" borderId="30" xfId="0" applyFont="1" applyFill="1" applyBorder="1" applyAlignment="1" applyProtection="1">
      <alignment horizontal="center" vertical="center"/>
    </xf>
    <xf numFmtId="0" fontId="5" fillId="2" borderId="20"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5" fillId="0" borderId="5" xfId="0" applyFont="1" applyBorder="1" applyProtection="1"/>
    <xf numFmtId="3" fontId="5" fillId="0" borderId="6" xfId="0" applyNumberFormat="1" applyFont="1" applyBorder="1" applyProtection="1"/>
    <xf numFmtId="3" fontId="5" fillId="0" borderId="18" xfId="0" applyNumberFormat="1" applyFont="1" applyBorder="1" applyProtection="1"/>
    <xf numFmtId="3" fontId="5" fillId="0" borderId="5" xfId="0" applyNumberFormat="1" applyFont="1" applyBorder="1" applyProtection="1"/>
    <xf numFmtId="4" fontId="5" fillId="0" borderId="5" xfId="0" applyNumberFormat="1" applyFont="1" applyBorder="1" applyProtection="1"/>
    <xf numFmtId="0" fontId="5" fillId="0" borderId="7" xfId="0" applyFont="1" applyBorder="1" applyAlignment="1" applyProtection="1">
      <alignment horizontal="left"/>
    </xf>
    <xf numFmtId="4" fontId="5" fillId="0" borderId="0" xfId="0" applyNumberFormat="1" applyFont="1" applyProtection="1"/>
    <xf numFmtId="0" fontId="5" fillId="0" borderId="8" xfId="0" applyFont="1" applyBorder="1" applyProtection="1"/>
    <xf numFmtId="3" fontId="5" fillId="0" borderId="1" xfId="0" applyNumberFormat="1" applyFont="1" applyBorder="1" applyProtection="1"/>
    <xf numFmtId="3" fontId="5" fillId="0" borderId="3" xfId="0" applyNumberFormat="1" applyFont="1" applyBorder="1" applyProtection="1"/>
    <xf numFmtId="3" fontId="5" fillId="0" borderId="8" xfId="0" applyNumberFormat="1" applyFont="1" applyBorder="1" applyProtection="1"/>
    <xf numFmtId="4" fontId="5" fillId="0" borderId="8" xfId="0" applyNumberFormat="1" applyFont="1" applyBorder="1" applyProtection="1"/>
    <xf numFmtId="0" fontId="5" fillId="0" borderId="9" xfId="0" applyFont="1" applyBorder="1" applyAlignment="1" applyProtection="1">
      <alignment horizontal="left"/>
    </xf>
    <xf numFmtId="3" fontId="13" fillId="0" borderId="1" xfId="0" applyNumberFormat="1" applyFont="1" applyBorder="1" applyProtection="1"/>
    <xf numFmtId="3" fontId="12" fillId="0" borderId="1" xfId="0" applyNumberFormat="1" applyFont="1" applyBorder="1" applyProtection="1"/>
    <xf numFmtId="0" fontId="5" fillId="0" borderId="10" xfId="0" applyFont="1" applyBorder="1" applyProtection="1"/>
    <xf numFmtId="3" fontId="5" fillId="0" borderId="11" xfId="0" applyNumberFormat="1" applyFont="1" applyBorder="1" applyProtection="1"/>
    <xf numFmtId="3" fontId="5" fillId="0" borderId="19" xfId="0" applyNumberFormat="1" applyFont="1" applyBorder="1" applyProtection="1"/>
    <xf numFmtId="3" fontId="5" fillId="0" borderId="10" xfId="0" applyNumberFormat="1" applyFont="1" applyBorder="1" applyProtection="1"/>
    <xf numFmtId="4" fontId="5" fillId="0" borderId="10" xfId="0" applyNumberFormat="1" applyFont="1" applyBorder="1" applyProtection="1"/>
    <xf numFmtId="0" fontId="5" fillId="0" borderId="12" xfId="0" applyFont="1" applyBorder="1" applyAlignment="1" applyProtection="1">
      <alignment horizontal="left"/>
    </xf>
    <xf numFmtId="3" fontId="5" fillId="0" borderId="0" xfId="0" applyNumberFormat="1" applyFont="1" applyProtection="1"/>
    <xf numFmtId="0" fontId="5" fillId="0" borderId="0" xfId="0" applyFont="1" applyAlignment="1" applyProtection="1">
      <alignment horizontal="left"/>
    </xf>
    <xf numFmtId="0" fontId="7" fillId="0" borderId="0" xfId="0" applyFont="1" applyProtection="1"/>
    <xf numFmtId="0" fontId="7" fillId="2" borderId="33" xfId="0" applyFont="1" applyFill="1" applyBorder="1" applyAlignment="1" applyProtection="1">
      <alignment horizontal="center"/>
    </xf>
    <xf numFmtId="0" fontId="7" fillId="2" borderId="21" xfId="0" applyFont="1" applyFill="1" applyBorder="1" applyAlignment="1" applyProtection="1">
      <alignment horizontal="center"/>
    </xf>
    <xf numFmtId="0" fontId="7" fillId="2" borderId="34" xfId="0" applyFont="1" applyFill="1" applyBorder="1" applyAlignment="1" applyProtection="1">
      <alignment horizontal="center"/>
    </xf>
    <xf numFmtId="0" fontId="7" fillId="2" borderId="18" xfId="0" applyFont="1" applyFill="1" applyBorder="1" applyAlignment="1" applyProtection="1">
      <alignment horizontal="center"/>
    </xf>
    <xf numFmtId="0" fontId="7" fillId="2" borderId="13" xfId="0" applyFont="1" applyFill="1" applyBorder="1" applyAlignment="1" applyProtection="1">
      <alignment horizontal="center"/>
    </xf>
    <xf numFmtId="0" fontId="7" fillId="2" borderId="3" xfId="0" applyFont="1" applyFill="1" applyBorder="1" applyAlignment="1" applyProtection="1">
      <alignment horizontal="center" vertical="center"/>
    </xf>
    <xf numFmtId="0" fontId="7" fillId="2" borderId="4"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5" fillId="0" borderId="0" xfId="0" applyFont="1" applyAlignment="1" applyProtection="1">
      <alignment vertical="center"/>
    </xf>
    <xf numFmtId="0" fontId="7" fillId="0" borderId="0" xfId="0" applyFont="1" applyAlignment="1" applyProtection="1">
      <alignment vertical="center"/>
    </xf>
    <xf numFmtId="166" fontId="6" fillId="0" borderId="0" xfId="0" applyNumberFormat="1" applyFont="1" applyAlignment="1" applyProtection="1">
      <alignment vertical="center"/>
    </xf>
    <xf numFmtId="0" fontId="6" fillId="0" borderId="8" xfId="0" applyFont="1" applyBorder="1" applyAlignment="1" applyProtection="1">
      <alignment horizontal="left" vertical="center"/>
    </xf>
    <xf numFmtId="0" fontId="6" fillId="0" borderId="1" xfId="0" applyFont="1" applyBorder="1" applyAlignment="1" applyProtection="1">
      <alignment horizontal="left" vertical="center"/>
    </xf>
    <xf numFmtId="4" fontId="7" fillId="0" borderId="3" xfId="0" applyNumberFormat="1" applyFont="1" applyBorder="1" applyAlignment="1" applyProtection="1">
      <alignment horizontal="right" vertical="center"/>
    </xf>
    <xf numFmtId="0" fontId="7" fillId="0" borderId="2" xfId="0" applyFont="1" applyBorder="1" applyAlignment="1" applyProtection="1">
      <alignment vertical="center"/>
    </xf>
    <xf numFmtId="0" fontId="6" fillId="0" borderId="1" xfId="0" applyFont="1" applyBorder="1" applyProtection="1"/>
    <xf numFmtId="0" fontId="6" fillId="0" borderId="2" xfId="0" applyFont="1" applyBorder="1" applyAlignment="1" applyProtection="1">
      <alignment horizontal="left"/>
    </xf>
    <xf numFmtId="0" fontId="6" fillId="0" borderId="1" xfId="0" applyFont="1" applyBorder="1" applyAlignment="1" applyProtection="1">
      <alignment horizontal="left"/>
    </xf>
    <xf numFmtId="0" fontId="11" fillId="0" borderId="0" xfId="0" quotePrefix="1" applyFont="1" applyAlignment="1" applyProtection="1">
      <alignment horizontal="left"/>
    </xf>
    <xf numFmtId="0" fontId="6" fillId="0" borderId="0" xfId="0" applyFont="1" applyProtection="1"/>
    <xf numFmtId="0" fontId="6" fillId="0" borderId="35"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3"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7" fillId="0" borderId="32" xfId="0" applyFont="1" applyBorder="1" applyAlignment="1" applyProtection="1">
      <alignment horizontal="center" vertical="center"/>
    </xf>
    <xf numFmtId="4" fontId="7" fillId="0" borderId="37" xfId="0" applyNumberFormat="1" applyFont="1" applyBorder="1" applyAlignment="1" applyProtection="1">
      <alignment horizontal="right" vertical="center"/>
    </xf>
    <xf numFmtId="0" fontId="7" fillId="0" borderId="36" xfId="0" applyFont="1" applyBorder="1" applyAlignment="1" applyProtection="1">
      <alignment horizontal="center" vertical="center"/>
    </xf>
    <xf numFmtId="14" fontId="6" fillId="0" borderId="1" xfId="0" applyNumberFormat="1" applyFont="1" applyBorder="1" applyAlignment="1" applyProtection="1">
      <alignment horizontal="left"/>
    </xf>
    <xf numFmtId="0" fontId="6" fillId="0" borderId="38" xfId="0" applyFont="1" applyBorder="1" applyAlignment="1" applyProtection="1">
      <alignment horizontal="left" vertical="center" wrapText="1"/>
    </xf>
    <xf numFmtId="0" fontId="6" fillId="0" borderId="39" xfId="0" applyFont="1" applyBorder="1" applyAlignment="1" applyProtection="1">
      <alignment horizontal="left" vertical="center" wrapText="1"/>
    </xf>
    <xf numFmtId="0" fontId="7" fillId="0" borderId="31" xfId="0" applyFont="1" applyBorder="1" applyAlignment="1" applyProtection="1">
      <alignment horizontal="center" vertical="center"/>
    </xf>
    <xf numFmtId="4" fontId="7" fillId="0" borderId="40" xfId="0" applyNumberFormat="1" applyFont="1" applyBorder="1" applyAlignment="1" applyProtection="1">
      <alignment horizontal="right" vertical="center"/>
    </xf>
    <xf numFmtId="0" fontId="7" fillId="0" borderId="39" xfId="0" applyFont="1" applyBorder="1" applyAlignment="1" applyProtection="1">
      <alignment horizontal="center" vertical="center"/>
    </xf>
    <xf numFmtId="0" fontId="5" fillId="0" borderId="8"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31"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32" xfId="0" applyFont="1" applyBorder="1" applyAlignment="1" applyProtection="1">
      <alignment horizontal="center" vertical="center" wrapText="1"/>
    </xf>
    <xf numFmtId="0" fontId="5" fillId="0" borderId="42" xfId="0" applyFont="1" applyBorder="1" applyAlignment="1" applyProtection="1">
      <alignment horizontal="center" vertical="center" wrapText="1"/>
    </xf>
    <xf numFmtId="0" fontId="6" fillId="0" borderId="0" xfId="0" applyFont="1" applyAlignment="1" applyProtection="1">
      <alignment vertical="center"/>
    </xf>
    <xf numFmtId="166" fontId="6" fillId="0" borderId="8" xfId="0" applyNumberFormat="1" applyFont="1" applyBorder="1" applyAlignment="1" applyProtection="1">
      <alignment horizontal="left" vertical="center" wrapText="1"/>
    </xf>
    <xf numFmtId="166" fontId="6" fillId="0" borderId="1" xfId="0" applyNumberFormat="1" applyFont="1" applyBorder="1" applyAlignment="1" applyProtection="1">
      <alignment horizontal="left" vertical="center"/>
    </xf>
    <xf numFmtId="166" fontId="6" fillId="0" borderId="10" xfId="0" applyNumberFormat="1" applyFont="1" applyBorder="1" applyAlignment="1" applyProtection="1">
      <alignment horizontal="left" vertical="center"/>
    </xf>
    <xf numFmtId="166" fontId="6" fillId="0" borderId="11" xfId="0" applyNumberFormat="1" applyFont="1" applyBorder="1" applyAlignment="1" applyProtection="1">
      <alignment horizontal="left" vertical="center"/>
    </xf>
    <xf numFmtId="166" fontId="6" fillId="5" borderId="8" xfId="0" applyNumberFormat="1" applyFont="1" applyFill="1" applyBorder="1" applyAlignment="1" applyProtection="1">
      <alignment horizontal="center" vertical="center"/>
    </xf>
    <xf numFmtId="166" fontId="6" fillId="5" borderId="1" xfId="0" applyNumberFormat="1" applyFont="1" applyFill="1" applyBorder="1" applyAlignment="1" applyProtection="1">
      <alignment horizontal="center" vertical="center"/>
    </xf>
    <xf numFmtId="4" fontId="7" fillId="5" borderId="37" xfId="0" applyNumberFormat="1" applyFont="1" applyFill="1" applyBorder="1" applyAlignment="1" applyProtection="1">
      <alignment horizontal="right" vertical="center"/>
    </xf>
    <xf numFmtId="0" fontId="7" fillId="2" borderId="36" xfId="0" applyFont="1" applyFill="1" applyBorder="1" applyAlignment="1" applyProtection="1">
      <alignment horizontal="center" vertical="center"/>
    </xf>
    <xf numFmtId="166" fontId="6" fillId="5" borderId="10" xfId="0" applyNumberFormat="1" applyFont="1" applyFill="1" applyBorder="1" applyAlignment="1" applyProtection="1">
      <alignment horizontal="center" vertical="center"/>
    </xf>
    <xf numFmtId="166" fontId="6" fillId="5" borderId="11" xfId="0" applyNumberFormat="1" applyFont="1" applyFill="1" applyBorder="1" applyAlignment="1" applyProtection="1">
      <alignment horizontal="center" vertical="center"/>
    </xf>
    <xf numFmtId="4" fontId="7" fillId="5" borderId="40" xfId="0" applyNumberFormat="1" applyFont="1" applyFill="1" applyBorder="1" applyAlignment="1" applyProtection="1">
      <alignment horizontal="right" vertical="center"/>
    </xf>
    <xf numFmtId="0" fontId="7" fillId="2" borderId="39" xfId="0" applyFont="1" applyFill="1" applyBorder="1" applyAlignment="1" applyProtection="1">
      <alignment horizontal="center" vertical="center"/>
    </xf>
    <xf numFmtId="0" fontId="6" fillId="6" borderId="0" xfId="0" applyFont="1" applyFill="1" applyAlignment="1" applyProtection="1">
      <alignment horizontal="center"/>
    </xf>
    <xf numFmtId="0" fontId="5" fillId="6" borderId="0" xfId="0" applyFont="1" applyFill="1" applyAlignment="1" applyProtection="1">
      <alignment horizontal="left" vertical="center"/>
    </xf>
    <xf numFmtId="0" fontId="5" fillId="6" borderId="0" xfId="0" applyFont="1" applyFill="1" applyAlignment="1" applyProtection="1">
      <alignment horizontal="left" vertical="center" wrapText="1"/>
    </xf>
    <xf numFmtId="0" fontId="5" fillId="6" borderId="0" xfId="0" applyFont="1" applyFill="1" applyAlignment="1" applyProtection="1">
      <alignment horizontal="center" vertical="center" wrapText="1"/>
    </xf>
    <xf numFmtId="0" fontId="5" fillId="5" borderId="1" xfId="0" applyFont="1" applyFill="1" applyBorder="1" applyAlignment="1" applyProtection="1">
      <alignment horizontal="left" vertical="center" wrapText="1"/>
    </xf>
    <xf numFmtId="0" fontId="5" fillId="0" borderId="0" xfId="0" applyFont="1" applyAlignment="1" applyProtection="1">
      <alignment vertical="center" wrapText="1"/>
    </xf>
    <xf numFmtId="167" fontId="3" fillId="6" borderId="0" xfId="10" applyNumberFormat="1" applyFont="1" applyFill="1" applyBorder="1" applyAlignment="1" applyProtection="1">
      <alignment vertical="center"/>
    </xf>
    <xf numFmtId="0" fontId="16" fillId="0" borderId="0" xfId="0" applyFont="1" applyAlignment="1" applyProtection="1">
      <alignment horizontal="left" vertical="center" wrapText="1"/>
    </xf>
    <xf numFmtId="3" fontId="5" fillId="0" borderId="23" xfId="0" applyNumberFormat="1" applyFont="1" applyBorder="1" applyProtection="1"/>
    <xf numFmtId="3" fontId="5" fillId="0" borderId="31" xfId="0" applyNumberFormat="1" applyFont="1" applyBorder="1" applyProtection="1"/>
    <xf numFmtId="4" fontId="7" fillId="6" borderId="37" xfId="0" applyNumberFormat="1" applyFont="1" applyFill="1" applyBorder="1" applyAlignment="1" applyProtection="1">
      <alignment horizontal="right" vertical="center"/>
    </xf>
    <xf numFmtId="0" fontId="7" fillId="6" borderId="36" xfId="0" applyFont="1" applyFill="1" applyBorder="1" applyAlignment="1" applyProtection="1">
      <alignment horizontal="center" vertical="center"/>
    </xf>
    <xf numFmtId="0" fontId="23" fillId="0" borderId="0" xfId="0" applyFont="1" applyAlignment="1" applyProtection="1">
      <alignment horizontal="center" vertical="top"/>
    </xf>
    <xf numFmtId="4" fontId="7" fillId="6" borderId="40" xfId="0" applyNumberFormat="1" applyFont="1" applyFill="1" applyBorder="1" applyAlignment="1" applyProtection="1">
      <alignment horizontal="right" vertical="center"/>
    </xf>
    <xf numFmtId="0" fontId="7" fillId="6" borderId="39" xfId="0" applyFont="1" applyFill="1" applyBorder="1" applyAlignment="1" applyProtection="1">
      <alignment horizontal="center" vertical="center"/>
    </xf>
    <xf numFmtId="0" fontId="5" fillId="0" borderId="5" xfId="0" applyFont="1" applyBorder="1" applyAlignment="1" applyProtection="1">
      <alignment wrapText="1"/>
    </xf>
    <xf numFmtId="0" fontId="5" fillId="0" borderId="8" xfId="0" applyFont="1" applyBorder="1" applyAlignment="1" applyProtection="1">
      <alignment wrapText="1"/>
    </xf>
    <xf numFmtId="3" fontId="10" fillId="0" borderId="8" xfId="1" applyNumberFormat="1" applyFont="1" applyBorder="1" applyProtection="1"/>
    <xf numFmtId="3" fontId="10" fillId="0" borderId="1" xfId="1" applyNumberFormat="1" applyFont="1" applyBorder="1" applyProtection="1"/>
    <xf numFmtId="3" fontId="10" fillId="0" borderId="8" xfId="0" applyNumberFormat="1" applyFont="1" applyBorder="1" applyProtection="1"/>
    <xf numFmtId="3" fontId="10" fillId="0" borderId="1" xfId="0" applyNumberFormat="1" applyFont="1" applyBorder="1" applyProtection="1"/>
    <xf numFmtId="3" fontId="10" fillId="0" borderId="31" xfId="0" applyNumberFormat="1" applyFont="1" applyBorder="1" applyProtection="1"/>
    <xf numFmtId="3" fontId="10" fillId="0" borderId="3" xfId="0" applyNumberFormat="1" applyFont="1" applyBorder="1" applyProtection="1"/>
    <xf numFmtId="0" fontId="5" fillId="0" borderId="10" xfId="0" applyFont="1" applyBorder="1" applyAlignment="1" applyProtection="1">
      <alignment wrapText="1"/>
    </xf>
    <xf numFmtId="0" fontId="7" fillId="0" borderId="2" xfId="0" applyFont="1" applyBorder="1" applyAlignment="1" applyProtection="1">
      <alignment horizontal="center" vertical="center"/>
    </xf>
    <xf numFmtId="0" fontId="22" fillId="0" borderId="0" xfId="0" applyFont="1" applyAlignment="1" applyProtection="1">
      <alignment vertical="top" wrapText="1"/>
    </xf>
    <xf numFmtId="0" fontId="5" fillId="0" borderId="43" xfId="0" applyFont="1" applyBorder="1" applyProtection="1"/>
    <xf numFmtId="3" fontId="5" fillId="0" borderId="40" xfId="0" applyNumberFormat="1" applyFont="1" applyBorder="1" applyProtection="1"/>
    <xf numFmtId="3" fontId="5" fillId="0" borderId="43" xfId="0" applyNumberFormat="1" applyFont="1" applyBorder="1" applyProtection="1"/>
    <xf numFmtId="0" fontId="6" fillId="0" borderId="3" xfId="0" applyFont="1" applyBorder="1" applyAlignment="1" applyProtection="1">
      <alignment horizontal="left"/>
    </xf>
    <xf numFmtId="4" fontId="5" fillId="0" borderId="44" xfId="0" applyNumberFormat="1" applyFont="1" applyBorder="1" applyProtection="1"/>
    <xf numFmtId="14" fontId="6" fillId="0" borderId="3" xfId="0" applyNumberFormat="1" applyFont="1" applyBorder="1" applyAlignment="1" applyProtection="1">
      <alignment horizontal="left"/>
    </xf>
    <xf numFmtId="0" fontId="5" fillId="2" borderId="1" xfId="0" applyFont="1" applyFill="1" applyBorder="1" applyAlignment="1" applyProtection="1">
      <alignment horizontal="left" vertical="center" wrapText="1"/>
    </xf>
    <xf numFmtId="167" fontId="3" fillId="6" borderId="49" xfId="10" applyNumberFormat="1" applyFont="1" applyFill="1" applyBorder="1" applyAlignment="1" applyProtection="1">
      <alignment vertical="center"/>
    </xf>
    <xf numFmtId="2" fontId="6" fillId="0" borderId="0" xfId="0" applyNumberFormat="1" applyFont="1" applyProtection="1"/>
    <xf numFmtId="0" fontId="0" fillId="0" borderId="0" xfId="0" applyProtection="1"/>
    <xf numFmtId="4" fontId="5" fillId="6" borderId="0" xfId="0" applyNumberFormat="1" applyFont="1" applyFill="1" applyProtection="1"/>
    <xf numFmtId="0" fontId="5" fillId="6" borderId="0" xfId="0" applyFont="1" applyFill="1" applyProtection="1"/>
    <xf numFmtId="0" fontId="5" fillId="0" borderId="43" xfId="0" applyFont="1" applyBorder="1" applyAlignment="1" applyProtection="1">
      <alignment wrapText="1"/>
    </xf>
    <xf numFmtId="0" fontId="7" fillId="0" borderId="14" xfId="0" applyFont="1" applyBorder="1" applyAlignment="1" applyProtection="1">
      <alignment vertical="center"/>
    </xf>
    <xf numFmtId="0" fontId="7" fillId="0" borderId="45" xfId="0" applyFont="1" applyBorder="1" applyAlignment="1" applyProtection="1">
      <alignment horizontal="center" vertical="center"/>
    </xf>
    <xf numFmtId="0" fontId="7" fillId="0" borderId="46" xfId="0" applyFont="1" applyBorder="1" applyAlignment="1" applyProtection="1">
      <alignment horizontal="center" vertical="center"/>
    </xf>
    <xf numFmtId="0" fontId="7" fillId="6" borderId="45" xfId="0" applyFont="1" applyFill="1" applyBorder="1" applyAlignment="1" applyProtection="1">
      <alignment horizontal="center" vertical="center"/>
    </xf>
    <xf numFmtId="4" fontId="7" fillId="0" borderId="47" xfId="0" applyNumberFormat="1" applyFont="1" applyBorder="1" applyAlignment="1" applyProtection="1">
      <alignment horizontal="right" vertical="center"/>
    </xf>
    <xf numFmtId="0" fontId="7" fillId="6" borderId="48" xfId="0" applyFont="1" applyFill="1" applyBorder="1" applyAlignment="1" applyProtection="1">
      <alignment horizontal="center" vertical="center"/>
    </xf>
    <xf numFmtId="4" fontId="7" fillId="6" borderId="47" xfId="0" applyNumberFormat="1" applyFont="1" applyFill="1" applyBorder="1" applyAlignment="1" applyProtection="1">
      <alignment horizontal="right" vertical="center"/>
    </xf>
  </cellXfs>
  <cellStyles count="11">
    <cellStyle name="Euro" xfId="4" xr:uid="{00000000-0005-0000-0000-000000000000}"/>
    <cellStyle name="Komma 2" xfId="5" xr:uid="{00000000-0005-0000-0000-000001000000}"/>
    <cellStyle name="Standard" xfId="0" builtinId="0"/>
    <cellStyle name="Standard 2" xfId="1" xr:uid="{00000000-0005-0000-0000-000003000000}"/>
    <cellStyle name="Standard 2 2" xfId="6" xr:uid="{00000000-0005-0000-0000-000004000000}"/>
    <cellStyle name="Standard 2 3" xfId="7" xr:uid="{00000000-0005-0000-0000-000005000000}"/>
    <cellStyle name="Standard 3" xfId="2" xr:uid="{00000000-0005-0000-0000-000006000000}"/>
    <cellStyle name="Standard 4" xfId="3" xr:uid="{00000000-0005-0000-0000-000007000000}"/>
    <cellStyle name="Standard 5" xfId="8" xr:uid="{00000000-0005-0000-0000-000008000000}"/>
    <cellStyle name="Standard 6" xfId="9" xr:uid="{00000000-0005-0000-0000-000009000000}"/>
    <cellStyle name="Währung" xfId="10" builtinId="4"/>
  </cellStyles>
  <dxfs count="0"/>
  <tableStyles count="0" defaultTableStyle="TableStyleMedium2" defaultPivotStyle="PivotStyleLight16"/>
  <colors>
    <mruColors>
      <color rgb="FF66FF66"/>
      <color rgb="FF00FF00"/>
      <color rgb="FFFFFFFF"/>
      <color rgb="FF4DD3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142875</xdr:colOff>
      <xdr:row>0</xdr:row>
      <xdr:rowOff>495300</xdr:rowOff>
    </xdr:to>
    <xdr:pic>
      <xdr:nvPicPr>
        <xdr:cNvPr id="2" name="WLT5_Shape1" descr="C:\Users\QI04538\AppData\Local\Temp\lsncjtht.tmp">
          <a:extLst>
            <a:ext uri="{FF2B5EF4-FFF2-40B4-BE49-F238E27FC236}">
              <a16:creationId xmlns:a16="http://schemas.microsoft.com/office/drawing/2014/main" id="{FFD89BCC-87AE-4A37-A5A6-BD39E2BA28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85900" cy="4572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view="pageLayout" zoomScaleNormal="100" workbookViewId="0">
      <selection activeCell="A5" sqref="A5:F5"/>
    </sheetView>
  </sheetViews>
  <sheetFormatPr baseColWidth="10" defaultRowHeight="15" x14ac:dyDescent="0.25"/>
  <cols>
    <col min="1" max="1" width="23.85546875" customWidth="1"/>
    <col min="3" max="3" width="7.140625" customWidth="1"/>
    <col min="4" max="4" width="22.28515625" customWidth="1"/>
  </cols>
  <sheetData>
    <row r="1" spans="1:6" ht="42" customHeight="1" x14ac:dyDescent="0.25"/>
    <row r="5" spans="1:6" ht="33.75" customHeight="1" x14ac:dyDescent="0.4">
      <c r="A5" s="4" t="s">
        <v>152</v>
      </c>
      <c r="B5" s="4"/>
      <c r="C5" s="4"/>
      <c r="D5" s="4"/>
      <c r="E5" s="4"/>
      <c r="F5" s="4"/>
    </row>
    <row r="8" spans="1:6" ht="20.25" customHeight="1" x14ac:dyDescent="0.25">
      <c r="A8" s="5" t="s">
        <v>47</v>
      </c>
      <c r="B8" s="5"/>
      <c r="C8" s="5"/>
      <c r="D8" s="5"/>
      <c r="E8" s="5"/>
      <c r="F8" s="5"/>
    </row>
    <row r="9" spans="1:6" ht="20.25" customHeight="1" x14ac:dyDescent="0.25">
      <c r="A9" s="6" t="s">
        <v>48</v>
      </c>
      <c r="B9" s="7"/>
      <c r="C9" s="7"/>
      <c r="D9" s="7"/>
      <c r="E9" s="7"/>
      <c r="F9" s="7"/>
    </row>
    <row r="10" spans="1:6" ht="49.5" customHeight="1" x14ac:dyDescent="0.25">
      <c r="A10" s="7"/>
      <c r="B10" s="7"/>
      <c r="C10" s="7"/>
      <c r="D10" s="7"/>
      <c r="E10" s="7"/>
      <c r="F10" s="7"/>
    </row>
    <row r="11" spans="1:6" ht="59.25" customHeight="1" x14ac:dyDescent="0.25">
      <c r="A11" s="8" t="s">
        <v>151</v>
      </c>
      <c r="B11" s="9"/>
      <c r="C11" s="9"/>
      <c r="D11" s="9"/>
      <c r="E11" s="9"/>
      <c r="F11" s="9"/>
    </row>
    <row r="13" spans="1:6" ht="18" x14ac:dyDescent="0.25">
      <c r="A13" s="5" t="s">
        <v>49</v>
      </c>
      <c r="B13" s="5"/>
      <c r="C13" s="5"/>
      <c r="D13" s="5"/>
      <c r="E13" s="5"/>
      <c r="F13" s="5"/>
    </row>
    <row r="15" spans="1:6" x14ac:dyDescent="0.25">
      <c r="C15" s="1" t="s">
        <v>50</v>
      </c>
      <c r="D15" s="3">
        <v>46155</v>
      </c>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sheetData>
  <sheetProtection algorithmName="SHA-512" hashValue="LZ9izvrMnlF+4EFpr9cHsmZ0NrvasgipMkmGClGxlCrausr6EMXoXIKsG3AvpJu1ao2q0gTIzoXdTOQE1r4wmg==" saltValue="yeo4qKTKaD83QYFo9chyDg==" spinCount="100000" sheet="1" objects="1" scenarios="1"/>
  <mergeCells count="5">
    <mergeCell ref="A5:F5"/>
    <mergeCell ref="A8:F8"/>
    <mergeCell ref="A9:F10"/>
    <mergeCell ref="A11:F11"/>
    <mergeCell ref="A13:F13"/>
  </mergeCells>
  <pageMargins left="0.35433070866141736" right="0.55118110236220474" top="0.51181102362204722" bottom="0.47244094488188981" header="0.31496062992125984" footer="0.27559055118110237"/>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9"/>
  <sheetViews>
    <sheetView view="pageLayout" topLeftCell="A13" zoomScaleNormal="90" workbookViewId="0">
      <selection activeCell="B34" sqref="B34"/>
    </sheetView>
  </sheetViews>
  <sheetFormatPr baseColWidth="10" defaultColWidth="20.85546875" defaultRowHeight="14.25" x14ac:dyDescent="0.2"/>
  <cols>
    <col min="1" max="1" width="47.140625" style="34" bestFit="1" customWidth="1"/>
    <col min="2" max="2" width="12.28515625" style="34" bestFit="1" customWidth="1"/>
    <col min="3" max="8" width="8.7109375" style="34" customWidth="1"/>
    <col min="9" max="9" width="14" style="34" customWidth="1"/>
    <col min="10" max="18" width="8.7109375" style="34" customWidth="1"/>
    <col min="19" max="19" width="17.5703125" style="34" customWidth="1"/>
    <col min="20" max="20" width="6" style="34" bestFit="1" customWidth="1"/>
    <col min="21" max="16384" width="20.85546875" style="34"/>
  </cols>
  <sheetData>
    <row r="1" spans="1:21" s="26" customFormat="1" ht="16.5" x14ac:dyDescent="0.3">
      <c r="A1" s="22" t="s">
        <v>51</v>
      </c>
      <c r="B1" s="23">
        <v>46155</v>
      </c>
      <c r="C1" s="24"/>
      <c r="D1" s="24"/>
      <c r="E1" s="24"/>
      <c r="F1" s="25" t="s">
        <v>52</v>
      </c>
      <c r="H1" s="14"/>
      <c r="I1" s="15"/>
      <c r="J1" s="15"/>
      <c r="K1" s="15"/>
      <c r="L1" s="15"/>
      <c r="M1" s="15"/>
      <c r="N1" s="15"/>
      <c r="O1" s="15"/>
      <c r="P1" s="15"/>
      <c r="Q1" s="15"/>
      <c r="R1" s="15"/>
      <c r="S1" s="15"/>
      <c r="T1" s="16"/>
    </row>
    <row r="2" spans="1:21" s="26" customFormat="1" ht="15" x14ac:dyDescent="0.25"/>
    <row r="3" spans="1:21" s="26" customFormat="1" ht="15" x14ac:dyDescent="0.25">
      <c r="A3" s="27" t="s">
        <v>53</v>
      </c>
      <c r="B3" s="28"/>
      <c r="C3" s="27"/>
      <c r="D3" s="27"/>
      <c r="E3" s="27"/>
      <c r="F3" s="27"/>
      <c r="G3" s="29"/>
      <c r="H3" s="29"/>
      <c r="I3" s="29"/>
      <c r="J3" s="30"/>
      <c r="K3" s="30"/>
      <c r="L3" s="30"/>
    </row>
    <row r="4" spans="1:21" s="26" customFormat="1" ht="15" x14ac:dyDescent="0.25">
      <c r="A4" s="30"/>
      <c r="B4" s="30"/>
      <c r="C4" s="30"/>
      <c r="D4" s="30"/>
      <c r="E4" s="30"/>
      <c r="F4" s="30"/>
      <c r="G4" s="30"/>
      <c r="H4" s="30"/>
      <c r="I4" s="30"/>
      <c r="J4" s="30"/>
      <c r="K4" s="30"/>
      <c r="L4" s="30"/>
    </row>
    <row r="5" spans="1:21" s="26" customFormat="1" ht="134.25" customHeight="1" x14ac:dyDescent="0.25">
      <c r="A5" s="31" t="s">
        <v>149</v>
      </c>
      <c r="B5" s="31"/>
      <c r="C5" s="31"/>
      <c r="D5" s="31"/>
      <c r="E5" s="31"/>
      <c r="F5" s="31"/>
      <c r="G5" s="31"/>
      <c r="H5" s="31"/>
      <c r="I5" s="31"/>
      <c r="J5" s="31"/>
      <c r="K5" s="31"/>
      <c r="L5" s="31"/>
      <c r="M5" s="31"/>
      <c r="N5" s="31"/>
      <c r="O5" s="31"/>
      <c r="P5" s="31"/>
      <c r="Q5" s="31"/>
      <c r="R5" s="31"/>
      <c r="S5" s="31"/>
      <c r="T5" s="31"/>
    </row>
    <row r="7" spans="1:21" s="26" customFormat="1" ht="16.5" customHeight="1" x14ac:dyDescent="0.25">
      <c r="A7" s="32" t="s">
        <v>55</v>
      </c>
      <c r="B7" s="32"/>
      <c r="C7" s="32"/>
      <c r="D7" s="32"/>
      <c r="E7" s="32"/>
      <c r="F7" s="32"/>
      <c r="G7" s="32"/>
      <c r="H7" s="32"/>
      <c r="I7" s="32"/>
      <c r="J7" s="33"/>
      <c r="K7" s="30"/>
      <c r="L7" s="30"/>
    </row>
    <row r="8" spans="1:21" ht="15" thickBot="1" x14ac:dyDescent="0.25"/>
    <row r="9" spans="1:21" ht="15.75" thickBot="1" x14ac:dyDescent="0.3">
      <c r="A9" s="35" t="s">
        <v>2</v>
      </c>
      <c r="B9" s="36"/>
      <c r="C9" s="36"/>
      <c r="D9" s="36"/>
      <c r="E9" s="36"/>
      <c r="F9" s="36"/>
      <c r="G9" s="36"/>
      <c r="H9" s="36"/>
      <c r="I9" s="36"/>
      <c r="J9" s="36"/>
      <c r="K9" s="36"/>
      <c r="L9" s="36"/>
      <c r="M9" s="36"/>
      <c r="N9" s="36"/>
      <c r="O9" s="36"/>
      <c r="P9" s="36"/>
      <c r="Q9" s="36"/>
      <c r="R9" s="36"/>
      <c r="S9" s="36"/>
      <c r="T9" s="37"/>
    </row>
    <row r="10" spans="1:21" ht="201" thickBot="1" x14ac:dyDescent="0.25">
      <c r="A10" s="38" t="s">
        <v>0</v>
      </c>
      <c r="B10" s="39" t="s">
        <v>1</v>
      </c>
      <c r="C10" s="39"/>
      <c r="D10" s="40"/>
      <c r="E10" s="41" t="str">
        <f>A26</f>
        <v>Hauptverteilung</v>
      </c>
      <c r="F10" s="39" t="str">
        <f>A27</f>
        <v>Unterverteilung bis 4-reihig</v>
      </c>
      <c r="G10" s="39" t="str">
        <f>A28</f>
        <v>Unterverteilung ab 5-reihig</v>
      </c>
      <c r="H10" s="39" t="str">
        <f>A29</f>
        <v>Sichtkontrolle</v>
      </c>
      <c r="I10" s="39" t="str">
        <f>A30</f>
        <v>Endauslässe</v>
      </c>
      <c r="J10" s="39" t="str">
        <f>A31</f>
        <v>Leuchte öffnen</v>
      </c>
      <c r="K10" s="39" t="str">
        <f>A32</f>
        <v>Drehstromdose</v>
      </c>
      <c r="L10" s="39" t="str">
        <f>A33</f>
        <v>RCD-Schutzschalter (FI)</v>
      </c>
      <c r="M10" s="39" t="str">
        <f>A34</f>
        <v>Festgerät</v>
      </c>
      <c r="N10" s="39" t="str">
        <f>A35</f>
        <v>Gerichtsfestes Prüfprotokoll (je HV, UV)</v>
      </c>
      <c r="O10" s="39" t="str">
        <f>A36</f>
        <v>Ladesäulen (2 Ladepunkte) für E-Autos</v>
      </c>
      <c r="P10" s="39" t="str">
        <f>A37</f>
        <v>Wallbox (1 Ladepunkt) für E-Autos</v>
      </c>
      <c r="Q10" s="39" t="str">
        <f>A38</f>
        <v>Erweitertes Protokoll</v>
      </c>
      <c r="R10" s="42" t="str">
        <f>A39</f>
        <v>Abschlussbericht</v>
      </c>
      <c r="S10" s="43" t="s">
        <v>17</v>
      </c>
      <c r="T10" s="44"/>
    </row>
    <row r="11" spans="1:21" ht="30.75" customHeight="1" thickBot="1" x14ac:dyDescent="0.25">
      <c r="A11" s="45" t="s">
        <v>145</v>
      </c>
      <c r="B11" s="46"/>
      <c r="C11" s="46"/>
      <c r="D11" s="47"/>
      <c r="E11" s="48" t="str">
        <f>D26</f>
        <v>3.1.1.</v>
      </c>
      <c r="F11" s="49" t="str">
        <f>D27</f>
        <v>3.1.2.</v>
      </c>
      <c r="G11" s="49" t="str">
        <f>D28</f>
        <v>3.1.2.</v>
      </c>
      <c r="H11" s="50" t="str">
        <f>D29</f>
        <v>3.1.3.</v>
      </c>
      <c r="I11" s="50" t="str">
        <f>D30</f>
        <v>3.1.4.</v>
      </c>
      <c r="J11" s="50" t="str">
        <f>D31</f>
        <v>3.1.5.</v>
      </c>
      <c r="K11" s="50" t="str">
        <f>D32</f>
        <v>3.1.6.</v>
      </c>
      <c r="L11" s="50" t="str">
        <f>D33</f>
        <v>3.1.7.</v>
      </c>
      <c r="M11" s="49" t="str">
        <f>D34</f>
        <v>3.1.8.</v>
      </c>
      <c r="N11" s="50" t="str">
        <f>D35</f>
        <v>3.1.10.</v>
      </c>
      <c r="O11" s="50" t="str">
        <f>D36</f>
        <v>3.1.9.</v>
      </c>
      <c r="P11" s="50" t="str">
        <f>D37</f>
        <v>3.1.9.</v>
      </c>
      <c r="Q11" s="50" t="str">
        <f>D38</f>
        <v>3.1.11.</v>
      </c>
      <c r="R11" s="51" t="str">
        <f>D39</f>
        <v>3.1.12.</v>
      </c>
      <c r="S11" s="52"/>
      <c r="T11" s="53"/>
    </row>
    <row r="12" spans="1:21" x14ac:dyDescent="0.2">
      <c r="A12" s="54" t="s">
        <v>19</v>
      </c>
      <c r="B12" s="55">
        <v>73</v>
      </c>
      <c r="C12" s="55"/>
      <c r="D12" s="56"/>
      <c r="E12" s="57">
        <v>1</v>
      </c>
      <c r="F12" s="55">
        <v>3</v>
      </c>
      <c r="G12" s="55">
        <v>6</v>
      </c>
      <c r="H12" s="55">
        <v>731</v>
      </c>
      <c r="I12" s="55">
        <v>1435</v>
      </c>
      <c r="J12" s="55">
        <v>97</v>
      </c>
      <c r="K12" s="55">
        <v>7</v>
      </c>
      <c r="L12" s="55">
        <v>13</v>
      </c>
      <c r="M12" s="55">
        <v>5</v>
      </c>
      <c r="N12" s="55">
        <f>E12+F12+G12</f>
        <v>10</v>
      </c>
      <c r="O12" s="55">
        <v>0</v>
      </c>
      <c r="P12" s="55">
        <v>3</v>
      </c>
      <c r="Q12" s="55"/>
      <c r="R12" s="56"/>
      <c r="S12" s="58">
        <f>E12*$B$26+F12*$B$27+G12*$B$28+H12*$B$29+I12*$B$30+J12*$B$31+K12*$B$32+L12*$B$33+M12*$B$34+N12*$B$35+O12*$B$36+P12*$B$37+Q12*$B$38+R12*$B$39</f>
        <v>0</v>
      </c>
      <c r="T12" s="59" t="s">
        <v>16</v>
      </c>
      <c r="U12" s="60"/>
    </row>
    <row r="13" spans="1:21" x14ac:dyDescent="0.2">
      <c r="A13" s="61" t="s">
        <v>7</v>
      </c>
      <c r="B13" s="62">
        <v>30</v>
      </c>
      <c r="C13" s="62"/>
      <c r="D13" s="63"/>
      <c r="E13" s="64">
        <v>1</v>
      </c>
      <c r="F13" s="62">
        <v>1</v>
      </c>
      <c r="G13" s="62">
        <v>1</v>
      </c>
      <c r="H13" s="62">
        <v>125</v>
      </c>
      <c r="I13" s="62">
        <v>252</v>
      </c>
      <c r="J13" s="62">
        <v>11</v>
      </c>
      <c r="K13" s="62">
        <v>2</v>
      </c>
      <c r="L13" s="62">
        <v>5</v>
      </c>
      <c r="M13" s="62">
        <v>0</v>
      </c>
      <c r="N13" s="62">
        <f t="shared" ref="N13:N20" si="0">E13+F13+G13</f>
        <v>3</v>
      </c>
      <c r="O13" s="62">
        <v>0</v>
      </c>
      <c r="P13" s="62">
        <v>0</v>
      </c>
      <c r="Q13" s="62"/>
      <c r="R13" s="63"/>
      <c r="S13" s="65">
        <f t="shared" ref="S13:S22" si="1">E13*$B$26+F13*$B$27+G13*$B$28+H13*$B$29+I13*$B$30+J13*$B$31+K13*$B$32+L13*$B$33+M13*$B$34+N13*$B$35+O13*$B$36+P13*$B$37+Q13*$B$38+R13*$B$39</f>
        <v>0</v>
      </c>
      <c r="T13" s="66" t="s">
        <v>16</v>
      </c>
    </row>
    <row r="14" spans="1:21" x14ac:dyDescent="0.2">
      <c r="A14" s="61" t="s">
        <v>3</v>
      </c>
      <c r="B14" s="62">
        <v>16</v>
      </c>
      <c r="C14" s="62"/>
      <c r="D14" s="63"/>
      <c r="E14" s="64">
        <v>1</v>
      </c>
      <c r="F14" s="62">
        <v>0</v>
      </c>
      <c r="G14" s="62">
        <v>1</v>
      </c>
      <c r="H14" s="62">
        <v>26</v>
      </c>
      <c r="I14" s="62">
        <v>102</v>
      </c>
      <c r="J14" s="62">
        <v>7</v>
      </c>
      <c r="K14" s="62">
        <v>0</v>
      </c>
      <c r="L14" s="62">
        <v>2</v>
      </c>
      <c r="M14" s="62">
        <v>0</v>
      </c>
      <c r="N14" s="62">
        <f t="shared" si="0"/>
        <v>2</v>
      </c>
      <c r="O14" s="62">
        <v>0</v>
      </c>
      <c r="P14" s="62">
        <v>0</v>
      </c>
      <c r="Q14" s="62"/>
      <c r="R14" s="63"/>
      <c r="S14" s="65">
        <f t="shared" si="1"/>
        <v>0</v>
      </c>
      <c r="T14" s="66" t="s">
        <v>16</v>
      </c>
    </row>
    <row r="15" spans="1:21" x14ac:dyDescent="0.2">
      <c r="A15" s="61" t="s">
        <v>20</v>
      </c>
      <c r="B15" s="62">
        <v>17</v>
      </c>
      <c r="C15" s="62"/>
      <c r="D15" s="63"/>
      <c r="E15" s="64">
        <v>0</v>
      </c>
      <c r="F15" s="62">
        <v>3</v>
      </c>
      <c r="G15" s="62">
        <v>0</v>
      </c>
      <c r="H15" s="62">
        <v>56</v>
      </c>
      <c r="I15" s="62">
        <v>69</v>
      </c>
      <c r="J15" s="62">
        <v>2</v>
      </c>
      <c r="K15" s="62">
        <v>2</v>
      </c>
      <c r="L15" s="62">
        <v>2</v>
      </c>
      <c r="M15" s="62">
        <v>0</v>
      </c>
      <c r="N15" s="62">
        <f t="shared" si="0"/>
        <v>3</v>
      </c>
      <c r="O15" s="62">
        <v>0</v>
      </c>
      <c r="P15" s="62">
        <v>0</v>
      </c>
      <c r="Q15" s="62"/>
      <c r="R15" s="63"/>
      <c r="S15" s="65">
        <f t="shared" si="1"/>
        <v>0</v>
      </c>
      <c r="T15" s="66" t="s">
        <v>16</v>
      </c>
    </row>
    <row r="16" spans="1:21" x14ac:dyDescent="0.2">
      <c r="A16" s="61" t="s">
        <v>21</v>
      </c>
      <c r="B16" s="62">
        <v>19</v>
      </c>
      <c r="C16" s="62"/>
      <c r="D16" s="63"/>
      <c r="E16" s="64">
        <v>0</v>
      </c>
      <c r="F16" s="62">
        <v>2</v>
      </c>
      <c r="G16" s="62">
        <v>0</v>
      </c>
      <c r="H16" s="62">
        <v>76</v>
      </c>
      <c r="I16" s="62">
        <v>90</v>
      </c>
      <c r="J16" s="62">
        <v>10</v>
      </c>
      <c r="K16" s="62">
        <v>0</v>
      </c>
      <c r="L16" s="62">
        <v>1</v>
      </c>
      <c r="M16" s="62">
        <v>3</v>
      </c>
      <c r="N16" s="62">
        <f t="shared" si="0"/>
        <v>2</v>
      </c>
      <c r="O16" s="62">
        <v>0</v>
      </c>
      <c r="P16" s="62">
        <v>0</v>
      </c>
      <c r="Q16" s="62"/>
      <c r="R16" s="63"/>
      <c r="S16" s="65">
        <f t="shared" si="1"/>
        <v>0</v>
      </c>
      <c r="T16" s="66" t="s">
        <v>16</v>
      </c>
    </row>
    <row r="17" spans="1:20" x14ac:dyDescent="0.2">
      <c r="A17" s="61" t="s">
        <v>6</v>
      </c>
      <c r="B17" s="62">
        <v>156</v>
      </c>
      <c r="C17" s="62"/>
      <c r="D17" s="63"/>
      <c r="E17" s="64">
        <v>1</v>
      </c>
      <c r="F17" s="62">
        <v>1</v>
      </c>
      <c r="G17" s="62">
        <v>15</v>
      </c>
      <c r="H17" s="62">
        <v>1008</v>
      </c>
      <c r="I17" s="62">
        <v>1401</v>
      </c>
      <c r="J17" s="62">
        <v>127</v>
      </c>
      <c r="K17" s="62">
        <v>0</v>
      </c>
      <c r="L17" s="62">
        <v>0</v>
      </c>
      <c r="M17" s="62">
        <v>0</v>
      </c>
      <c r="N17" s="62">
        <f t="shared" si="0"/>
        <v>17</v>
      </c>
      <c r="O17" s="62">
        <v>0</v>
      </c>
      <c r="P17" s="62">
        <v>6</v>
      </c>
      <c r="Q17" s="62"/>
      <c r="R17" s="63"/>
      <c r="S17" s="65">
        <f t="shared" si="1"/>
        <v>0</v>
      </c>
      <c r="T17" s="66" t="s">
        <v>16</v>
      </c>
    </row>
    <row r="18" spans="1:20" x14ac:dyDescent="0.2">
      <c r="A18" s="61" t="s">
        <v>22</v>
      </c>
      <c r="B18" s="62">
        <v>16</v>
      </c>
      <c r="C18" s="62"/>
      <c r="D18" s="63"/>
      <c r="E18" s="64">
        <v>1</v>
      </c>
      <c r="F18" s="62">
        <v>1</v>
      </c>
      <c r="G18" s="62">
        <v>5</v>
      </c>
      <c r="H18" s="62">
        <v>811</v>
      </c>
      <c r="I18" s="62">
        <v>1895</v>
      </c>
      <c r="J18" s="62">
        <v>64</v>
      </c>
      <c r="K18" s="62">
        <v>8</v>
      </c>
      <c r="L18" s="62">
        <v>65</v>
      </c>
      <c r="M18" s="62">
        <v>0</v>
      </c>
      <c r="N18" s="62">
        <f t="shared" si="0"/>
        <v>7</v>
      </c>
      <c r="O18" s="62">
        <v>0</v>
      </c>
      <c r="P18" s="62">
        <v>1</v>
      </c>
      <c r="Q18" s="62"/>
      <c r="R18" s="63"/>
      <c r="S18" s="65">
        <f t="shared" si="1"/>
        <v>0</v>
      </c>
      <c r="T18" s="66" t="s">
        <v>16</v>
      </c>
    </row>
    <row r="19" spans="1:20" x14ac:dyDescent="0.2">
      <c r="A19" s="61" t="s">
        <v>4</v>
      </c>
      <c r="B19" s="67">
        <v>30</v>
      </c>
      <c r="C19" s="62"/>
      <c r="D19" s="63"/>
      <c r="E19" s="64">
        <v>1</v>
      </c>
      <c r="F19" s="67">
        <v>4</v>
      </c>
      <c r="G19" s="62">
        <v>3</v>
      </c>
      <c r="H19" s="68">
        <v>400</v>
      </c>
      <c r="I19" s="68">
        <v>752</v>
      </c>
      <c r="J19" s="68">
        <v>36</v>
      </c>
      <c r="K19" s="68">
        <v>0</v>
      </c>
      <c r="L19" s="62">
        <v>4</v>
      </c>
      <c r="M19" s="62">
        <v>0</v>
      </c>
      <c r="N19" s="62">
        <v>10</v>
      </c>
      <c r="O19" s="62">
        <v>0</v>
      </c>
      <c r="P19" s="62">
        <v>2</v>
      </c>
      <c r="Q19" s="62"/>
      <c r="R19" s="63"/>
      <c r="S19" s="65">
        <f t="shared" si="1"/>
        <v>0</v>
      </c>
      <c r="T19" s="66" t="s">
        <v>16</v>
      </c>
    </row>
    <row r="20" spans="1:20" x14ac:dyDescent="0.2">
      <c r="A20" s="61" t="s">
        <v>5</v>
      </c>
      <c r="B20" s="62">
        <v>57</v>
      </c>
      <c r="C20" s="62"/>
      <c r="D20" s="63"/>
      <c r="E20" s="64">
        <v>2</v>
      </c>
      <c r="F20" s="62">
        <v>6</v>
      </c>
      <c r="G20" s="62">
        <v>0</v>
      </c>
      <c r="H20" s="62">
        <v>140</v>
      </c>
      <c r="I20" s="62">
        <v>626</v>
      </c>
      <c r="J20" s="62">
        <v>62</v>
      </c>
      <c r="K20" s="62">
        <v>0</v>
      </c>
      <c r="L20" s="62">
        <v>44</v>
      </c>
      <c r="M20" s="62">
        <v>0</v>
      </c>
      <c r="N20" s="62">
        <f t="shared" si="0"/>
        <v>8</v>
      </c>
      <c r="O20" s="62">
        <v>0</v>
      </c>
      <c r="P20" s="62">
        <v>0</v>
      </c>
      <c r="Q20" s="62"/>
      <c r="R20" s="63"/>
      <c r="S20" s="65">
        <f t="shared" si="1"/>
        <v>0</v>
      </c>
      <c r="T20" s="66" t="s">
        <v>16</v>
      </c>
    </row>
    <row r="21" spans="1:20" x14ac:dyDescent="0.2">
      <c r="A21" s="61" t="s">
        <v>23</v>
      </c>
      <c r="B21" s="62">
        <v>141</v>
      </c>
      <c r="C21" s="62"/>
      <c r="D21" s="63"/>
      <c r="E21" s="64">
        <v>2</v>
      </c>
      <c r="F21" s="62">
        <v>5</v>
      </c>
      <c r="G21" s="62">
        <v>10</v>
      </c>
      <c r="H21" s="62">
        <v>620</v>
      </c>
      <c r="I21" s="62">
        <v>1453</v>
      </c>
      <c r="J21" s="62">
        <v>186</v>
      </c>
      <c r="K21" s="62">
        <v>6</v>
      </c>
      <c r="L21" s="62">
        <v>60</v>
      </c>
      <c r="M21" s="62">
        <v>73</v>
      </c>
      <c r="N21" s="62">
        <v>2</v>
      </c>
      <c r="O21" s="62">
        <v>2</v>
      </c>
      <c r="P21" s="62">
        <v>0</v>
      </c>
      <c r="Q21" s="62"/>
      <c r="R21" s="63"/>
      <c r="S21" s="65">
        <f t="shared" si="1"/>
        <v>0</v>
      </c>
      <c r="T21" s="66" t="s">
        <v>16</v>
      </c>
    </row>
    <row r="22" spans="1:20" ht="15" thickBot="1" x14ac:dyDescent="0.25">
      <c r="A22" s="69" t="s">
        <v>40</v>
      </c>
      <c r="B22" s="70"/>
      <c r="C22" s="70"/>
      <c r="D22" s="71"/>
      <c r="E22" s="72"/>
      <c r="F22" s="70"/>
      <c r="G22" s="70"/>
      <c r="H22" s="70"/>
      <c r="I22" s="70"/>
      <c r="J22" s="70"/>
      <c r="K22" s="70"/>
      <c r="L22" s="70"/>
      <c r="M22" s="70"/>
      <c r="N22" s="70"/>
      <c r="O22" s="70"/>
      <c r="P22" s="70"/>
      <c r="Q22" s="70">
        <v>1</v>
      </c>
      <c r="R22" s="71">
        <v>1</v>
      </c>
      <c r="S22" s="73">
        <f t="shared" si="1"/>
        <v>0</v>
      </c>
      <c r="T22" s="74" t="s">
        <v>16</v>
      </c>
    </row>
    <row r="23" spans="1:20" ht="15" thickBot="1" x14ac:dyDescent="0.25">
      <c r="B23" s="75"/>
      <c r="C23" s="75"/>
      <c r="D23" s="75"/>
      <c r="E23" s="75"/>
      <c r="F23" s="75"/>
      <c r="G23" s="75"/>
      <c r="H23" s="75"/>
      <c r="I23" s="75"/>
      <c r="J23" s="75"/>
      <c r="K23" s="75"/>
      <c r="L23" s="75"/>
      <c r="M23" s="75"/>
      <c r="N23" s="75"/>
      <c r="O23" s="75"/>
      <c r="P23" s="75"/>
      <c r="Q23" s="75"/>
      <c r="R23" s="75"/>
      <c r="S23" s="60"/>
      <c r="T23" s="76"/>
    </row>
    <row r="24" spans="1:20" ht="15.75" x14ac:dyDescent="0.25">
      <c r="J24" s="77"/>
      <c r="K24" s="77"/>
      <c r="L24" s="78"/>
      <c r="M24" s="79"/>
      <c r="N24" s="79"/>
      <c r="O24" s="79"/>
      <c r="P24" s="79"/>
      <c r="Q24" s="79"/>
      <c r="R24" s="80"/>
      <c r="S24" s="81" t="s">
        <v>43</v>
      </c>
      <c r="T24" s="82"/>
    </row>
    <row r="25" spans="1:20" s="87" customFormat="1" ht="30" customHeight="1" x14ac:dyDescent="0.25">
      <c r="A25" s="83" t="s">
        <v>18</v>
      </c>
      <c r="B25" s="84"/>
      <c r="C25" s="85"/>
      <c r="D25" s="86" t="s">
        <v>54</v>
      </c>
      <c r="F25" s="88"/>
      <c r="J25" s="89"/>
      <c r="K25" s="89"/>
      <c r="L25" s="90" t="s">
        <v>44</v>
      </c>
      <c r="M25" s="91"/>
      <c r="N25" s="91"/>
      <c r="O25" s="91"/>
      <c r="P25" s="91"/>
      <c r="Q25" s="91"/>
      <c r="R25" s="91"/>
      <c r="S25" s="92">
        <f>SUM(S12:S22)</f>
        <v>0</v>
      </c>
      <c r="T25" s="93" t="s">
        <v>15</v>
      </c>
    </row>
    <row r="26" spans="1:20" ht="28.5" customHeight="1" x14ac:dyDescent="0.25">
      <c r="A26" s="94" t="s">
        <v>8</v>
      </c>
      <c r="B26" s="2"/>
      <c r="C26" s="95" t="s">
        <v>16</v>
      </c>
      <c r="D26" s="96" t="s">
        <v>29</v>
      </c>
      <c r="E26" s="97"/>
      <c r="F26" s="98"/>
      <c r="J26" s="89"/>
      <c r="K26" s="89"/>
      <c r="L26" s="99" t="s">
        <v>155</v>
      </c>
      <c r="M26" s="100"/>
      <c r="N26" s="101" t="s">
        <v>45</v>
      </c>
      <c r="O26" s="102"/>
      <c r="P26" s="10"/>
      <c r="Q26" s="11"/>
      <c r="R26" s="103" t="s">
        <v>16</v>
      </c>
      <c r="S26" s="104">
        <f>N27*P26</f>
        <v>0</v>
      </c>
      <c r="T26" s="105" t="s">
        <v>16</v>
      </c>
    </row>
    <row r="27" spans="1:20" ht="29.1" customHeight="1" x14ac:dyDescent="0.25">
      <c r="A27" s="94" t="s">
        <v>9</v>
      </c>
      <c r="B27" s="2"/>
      <c r="C27" s="95" t="s">
        <v>16</v>
      </c>
      <c r="D27" s="106" t="s">
        <v>30</v>
      </c>
      <c r="E27" s="97"/>
      <c r="J27" s="89"/>
      <c r="K27" s="89"/>
      <c r="L27" s="107"/>
      <c r="M27" s="108"/>
      <c r="N27" s="101">
        <v>20</v>
      </c>
      <c r="O27" s="102"/>
      <c r="P27" s="12"/>
      <c r="Q27" s="13"/>
      <c r="R27" s="109"/>
      <c r="S27" s="110"/>
      <c r="T27" s="111"/>
    </row>
    <row r="28" spans="1:20" ht="20.25" customHeight="1" x14ac:dyDescent="0.25">
      <c r="A28" s="94" t="s">
        <v>10</v>
      </c>
      <c r="B28" s="2"/>
      <c r="C28" s="95" t="s">
        <v>16</v>
      </c>
      <c r="D28" s="106" t="s">
        <v>30</v>
      </c>
      <c r="E28" s="97"/>
      <c r="J28" s="89"/>
      <c r="K28" s="89"/>
      <c r="L28" s="112" t="s">
        <v>46</v>
      </c>
      <c r="M28" s="113"/>
      <c r="N28" s="113"/>
      <c r="O28" s="113"/>
      <c r="P28" s="113"/>
      <c r="Q28" s="113"/>
      <c r="R28" s="113"/>
      <c r="S28" s="114"/>
      <c r="T28" s="115"/>
    </row>
    <row r="29" spans="1:20" ht="19.5" x14ac:dyDescent="0.25">
      <c r="A29" s="94" t="s">
        <v>11</v>
      </c>
      <c r="B29" s="2"/>
      <c r="C29" s="95" t="s">
        <v>16</v>
      </c>
      <c r="D29" s="96" t="s">
        <v>31</v>
      </c>
      <c r="E29" s="97"/>
      <c r="J29" s="89"/>
      <c r="K29" s="89"/>
      <c r="L29" s="112"/>
      <c r="M29" s="113"/>
      <c r="N29" s="113"/>
      <c r="O29" s="113"/>
      <c r="P29" s="113"/>
      <c r="Q29" s="113"/>
      <c r="R29" s="113"/>
      <c r="S29" s="116"/>
      <c r="T29" s="117"/>
    </row>
    <row r="30" spans="1:20" ht="19.5" x14ac:dyDescent="0.25">
      <c r="A30" s="94" t="s">
        <v>26</v>
      </c>
      <c r="B30" s="2"/>
      <c r="C30" s="95" t="s">
        <v>16</v>
      </c>
      <c r="D30" s="96" t="s">
        <v>32</v>
      </c>
      <c r="E30" s="97"/>
      <c r="J30" s="89"/>
      <c r="K30" s="118"/>
      <c r="L30" s="119" t="s">
        <v>154</v>
      </c>
      <c r="M30" s="120"/>
      <c r="N30" s="120"/>
      <c r="O30" s="120"/>
      <c r="P30" s="120"/>
      <c r="Q30" s="120"/>
      <c r="R30" s="120"/>
      <c r="S30" s="104">
        <v>10000</v>
      </c>
      <c r="T30" s="105" t="s">
        <v>16</v>
      </c>
    </row>
    <row r="31" spans="1:20" ht="25.5" customHeight="1" thickBot="1" x14ac:dyDescent="0.3">
      <c r="A31" s="94" t="s">
        <v>14</v>
      </c>
      <c r="B31" s="2"/>
      <c r="C31" s="95" t="s">
        <v>16</v>
      </c>
      <c r="D31" s="96" t="s">
        <v>33</v>
      </c>
      <c r="E31" s="97"/>
      <c r="F31" s="118"/>
      <c r="G31" s="87"/>
      <c r="H31" s="118"/>
      <c r="I31" s="118"/>
      <c r="L31" s="121"/>
      <c r="M31" s="122"/>
      <c r="N31" s="122"/>
      <c r="O31" s="122"/>
      <c r="P31" s="122"/>
      <c r="Q31" s="122"/>
      <c r="R31" s="122"/>
      <c r="S31" s="110"/>
      <c r="T31" s="111"/>
    </row>
    <row r="32" spans="1:20" ht="19.5" x14ac:dyDescent="0.25">
      <c r="A32" s="94" t="s">
        <v>12</v>
      </c>
      <c r="B32" s="2"/>
      <c r="C32" s="95" t="s">
        <v>16</v>
      </c>
      <c r="D32" s="96" t="s">
        <v>34</v>
      </c>
      <c r="E32" s="97"/>
      <c r="L32" s="123" t="s">
        <v>162</v>
      </c>
      <c r="M32" s="124"/>
      <c r="N32" s="124"/>
      <c r="O32" s="124"/>
      <c r="P32" s="124"/>
      <c r="Q32" s="124"/>
      <c r="R32" s="124"/>
      <c r="S32" s="125">
        <f>S25+S26+S30</f>
        <v>10000</v>
      </c>
      <c r="T32" s="126" t="s">
        <v>16</v>
      </c>
    </row>
    <row r="33" spans="1:20" ht="20.25" thickBot="1" x14ac:dyDescent="0.3">
      <c r="A33" s="94" t="s">
        <v>28</v>
      </c>
      <c r="B33" s="2"/>
      <c r="C33" s="95" t="s">
        <v>16</v>
      </c>
      <c r="D33" s="96" t="s">
        <v>35</v>
      </c>
      <c r="E33" s="97"/>
      <c r="L33" s="127"/>
      <c r="M33" s="128"/>
      <c r="N33" s="128"/>
      <c r="O33" s="128"/>
      <c r="P33" s="128"/>
      <c r="Q33" s="128"/>
      <c r="R33" s="128"/>
      <c r="S33" s="129"/>
      <c r="T33" s="130"/>
    </row>
    <row r="34" spans="1:20" ht="19.5" x14ac:dyDescent="0.25">
      <c r="A34" s="94" t="s">
        <v>13</v>
      </c>
      <c r="B34" s="2"/>
      <c r="C34" s="95" t="s">
        <v>16</v>
      </c>
      <c r="D34" s="106" t="s">
        <v>36</v>
      </c>
      <c r="E34" s="97"/>
    </row>
    <row r="35" spans="1:20" ht="19.5" x14ac:dyDescent="0.25">
      <c r="A35" s="94" t="s">
        <v>27</v>
      </c>
      <c r="B35" s="2"/>
      <c r="C35" s="95" t="s">
        <v>16</v>
      </c>
      <c r="D35" s="96" t="s">
        <v>156</v>
      </c>
      <c r="E35" s="97"/>
      <c r="G35" s="131"/>
      <c r="H35" s="131"/>
      <c r="I35" s="131"/>
      <c r="J35" s="131"/>
      <c r="K35" s="131"/>
      <c r="L35" s="131"/>
      <c r="M35" s="131"/>
      <c r="N35" s="131"/>
      <c r="O35" s="131"/>
      <c r="P35" s="131"/>
      <c r="Q35" s="131"/>
      <c r="R35" s="131"/>
      <c r="S35" s="131"/>
      <c r="T35" s="131"/>
    </row>
    <row r="36" spans="1:20" ht="19.5" x14ac:dyDescent="0.25">
      <c r="A36" s="94" t="s">
        <v>41</v>
      </c>
      <c r="B36" s="2"/>
      <c r="C36" s="95" t="s">
        <v>16</v>
      </c>
      <c r="D36" s="96" t="s">
        <v>37</v>
      </c>
      <c r="E36" s="97"/>
      <c r="G36" s="132"/>
      <c r="H36" s="132"/>
      <c r="I36" s="132"/>
      <c r="J36" s="132"/>
      <c r="K36" s="133"/>
      <c r="L36" s="133"/>
      <c r="M36" s="133"/>
      <c r="N36" s="133"/>
      <c r="O36" s="133"/>
      <c r="P36" s="133"/>
      <c r="Q36" s="133"/>
      <c r="R36" s="134"/>
      <c r="S36" s="134"/>
      <c r="T36" s="134"/>
    </row>
    <row r="37" spans="1:20" ht="19.5" x14ac:dyDescent="0.25">
      <c r="A37" s="94" t="s">
        <v>42</v>
      </c>
      <c r="B37" s="2"/>
      <c r="C37" s="95" t="s">
        <v>16</v>
      </c>
      <c r="D37" s="96" t="s">
        <v>37</v>
      </c>
      <c r="E37" s="97"/>
      <c r="G37" s="132"/>
      <c r="H37" s="132"/>
      <c r="I37" s="132"/>
      <c r="J37" s="132"/>
      <c r="K37" s="133"/>
      <c r="L37" s="133"/>
      <c r="M37" s="133"/>
      <c r="N37" s="133"/>
      <c r="O37" s="133"/>
      <c r="P37" s="133"/>
      <c r="Q37" s="133"/>
      <c r="R37" s="134"/>
      <c r="S37" s="134"/>
      <c r="T37" s="134"/>
    </row>
    <row r="38" spans="1:20" ht="19.5" customHeight="1" x14ac:dyDescent="0.25">
      <c r="A38" s="94" t="s">
        <v>24</v>
      </c>
      <c r="B38" s="2"/>
      <c r="C38" s="95" t="s">
        <v>16</v>
      </c>
      <c r="D38" s="96" t="s">
        <v>38</v>
      </c>
      <c r="E38" s="60"/>
      <c r="G38" s="132"/>
      <c r="H38" s="132"/>
      <c r="I38" s="132"/>
      <c r="J38" s="132"/>
      <c r="K38" s="133"/>
      <c r="L38" s="133"/>
      <c r="M38" s="133"/>
      <c r="N38" s="133"/>
      <c r="O38" s="133"/>
      <c r="P38" s="133"/>
      <c r="Q38" s="133"/>
      <c r="R38" s="134"/>
      <c r="S38" s="134"/>
      <c r="T38" s="134"/>
    </row>
    <row r="39" spans="1:20" ht="19.5" x14ac:dyDescent="0.25">
      <c r="A39" s="94" t="s">
        <v>25</v>
      </c>
      <c r="B39" s="2"/>
      <c r="C39" s="95" t="s">
        <v>16</v>
      </c>
      <c r="D39" s="96" t="s">
        <v>39</v>
      </c>
      <c r="E39" s="97"/>
      <c r="G39" s="132"/>
      <c r="H39" s="132"/>
      <c r="I39" s="132"/>
      <c r="J39" s="132"/>
      <c r="K39" s="133"/>
      <c r="L39" s="133"/>
      <c r="M39" s="133"/>
      <c r="N39" s="133"/>
      <c r="O39" s="133"/>
      <c r="P39" s="133"/>
      <c r="Q39" s="133"/>
      <c r="R39" s="134"/>
      <c r="S39" s="134"/>
      <c r="T39" s="134"/>
    </row>
    <row r="40" spans="1:20" ht="20.25" customHeight="1" x14ac:dyDescent="0.2">
      <c r="A40" s="135" t="s">
        <v>69</v>
      </c>
      <c r="B40" s="135"/>
      <c r="C40" s="135"/>
      <c r="D40" s="135"/>
      <c r="G40" s="132"/>
      <c r="H40" s="132"/>
      <c r="I40" s="132"/>
      <c r="J40" s="132"/>
      <c r="K40" s="133"/>
      <c r="L40" s="133"/>
      <c r="M40" s="133"/>
      <c r="N40" s="133"/>
      <c r="O40" s="133"/>
      <c r="P40" s="133"/>
      <c r="Q40" s="133"/>
      <c r="R40" s="134"/>
      <c r="S40" s="134"/>
      <c r="T40" s="134"/>
    </row>
    <row r="41" spans="1:20" ht="20.25" customHeight="1" x14ac:dyDescent="0.2">
      <c r="A41" s="135"/>
      <c r="B41" s="135"/>
      <c r="C41" s="135"/>
      <c r="D41" s="135"/>
      <c r="G41" s="132"/>
      <c r="H41" s="132"/>
      <c r="I41" s="132"/>
      <c r="J41" s="132"/>
      <c r="K41" s="132"/>
      <c r="L41" s="132"/>
      <c r="M41" s="132"/>
      <c r="N41" s="132"/>
      <c r="O41" s="132"/>
      <c r="P41" s="132"/>
      <c r="Q41" s="132"/>
      <c r="R41" s="132"/>
      <c r="S41" s="132"/>
      <c r="T41" s="132"/>
    </row>
    <row r="42" spans="1:20" x14ac:dyDescent="0.2">
      <c r="N42" s="136"/>
      <c r="Q42" s="136"/>
      <c r="R42" s="136"/>
    </row>
    <row r="43" spans="1:20" x14ac:dyDescent="0.2">
      <c r="E43" s="136"/>
    </row>
    <row r="48" spans="1:20" x14ac:dyDescent="0.2">
      <c r="K48" s="136"/>
    </row>
    <row r="49" spans="11:11" x14ac:dyDescent="0.2">
      <c r="K49" s="136"/>
    </row>
  </sheetData>
  <sheetProtection algorithmName="SHA-512" hashValue="pWcvHow4Cmuv74ezjQEaXUVje+eVMcrmFR2vjUilKmRIcl4KFB+hkFGiJYDDuiOesvwhVgFCy53xOUbKs5/hkA==" saltValue="M+VW4kFgMuwWXerAl1Jibw==" spinCount="100000" sheet="1" objects="1" scenarios="1" selectLockedCells="1"/>
  <sortState xmlns:xlrd2="http://schemas.microsoft.com/office/spreadsheetml/2017/richdata2" ref="A11:S20">
    <sortCondition ref="A11:A20"/>
  </sortState>
  <mergeCells count="33">
    <mergeCell ref="L32:R33"/>
    <mergeCell ref="S32:S33"/>
    <mergeCell ref="T32:T33"/>
    <mergeCell ref="A7:I7"/>
    <mergeCell ref="H1:T1"/>
    <mergeCell ref="A5:T5"/>
    <mergeCell ref="A9:T9"/>
    <mergeCell ref="S10:T10"/>
    <mergeCell ref="A25:C25"/>
    <mergeCell ref="L25:R25"/>
    <mergeCell ref="L24:R24"/>
    <mergeCell ref="S24:T24"/>
    <mergeCell ref="S26:S27"/>
    <mergeCell ref="T26:T27"/>
    <mergeCell ref="N27:O27"/>
    <mergeCell ref="L28:T29"/>
    <mergeCell ref="A40:D41"/>
    <mergeCell ref="I41:T41"/>
    <mergeCell ref="G41:H41"/>
    <mergeCell ref="R35:T35"/>
    <mergeCell ref="R36:T40"/>
    <mergeCell ref="G35:Q35"/>
    <mergeCell ref="G39:J40"/>
    <mergeCell ref="K39:Q40"/>
    <mergeCell ref="G36:J38"/>
    <mergeCell ref="K36:Q38"/>
    <mergeCell ref="L30:R31"/>
    <mergeCell ref="S30:S31"/>
    <mergeCell ref="T30:T31"/>
    <mergeCell ref="L26:M27"/>
    <mergeCell ref="N26:O26"/>
    <mergeCell ref="P26:Q27"/>
    <mergeCell ref="R26:R27"/>
  </mergeCells>
  <phoneticPr fontId="24" type="noConversion"/>
  <dataValidations xWindow="588" yWindow="375" count="1">
    <dataValidation type="custom" allowBlank="1" showInputMessage="1" showErrorMessage="1" promptTitle="Nachkommastellen" prompt="Maximal 2 Nachkommastellen" sqref="P26 S26 B26:B39" xr:uid="{00000000-0002-0000-0100-000000000000}">
      <formula1>ROUND(B26,2)=B26</formula1>
    </dataValidation>
  </dataValidations>
  <pageMargins left="0.70866141732283472" right="0.70866141732283472" top="0.78740157480314965" bottom="0.78740157480314965" header="0.31496062992125984" footer="0.31496062992125984"/>
  <pageSetup paperSize="9" scale="47" orientation="landscape" r:id="rId1"/>
  <headerFooter>
    <oddHeader>&amp;C&amp;"Arial,Standard"Anlage 04: Preisblatt zur Ausschreibung „Überprüfung der ortsfesten elektrischen Anlagen nach DGUV Vorschrift 3“ der AOKNordWest</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883EE-A1C2-459D-9DBB-95575456DA9A}">
  <dimension ref="A1:U51"/>
  <sheetViews>
    <sheetView view="pageLayout" zoomScaleNormal="100" workbookViewId="0">
      <selection activeCell="H1" sqref="H1:T1"/>
    </sheetView>
  </sheetViews>
  <sheetFormatPr baseColWidth="10" defaultColWidth="20.85546875" defaultRowHeight="14.25" x14ac:dyDescent="0.2"/>
  <cols>
    <col min="1" max="1" width="47.140625" style="34" bestFit="1" customWidth="1"/>
    <col min="2" max="2" width="11" style="34" customWidth="1"/>
    <col min="3" max="18" width="8.7109375" style="34" customWidth="1"/>
    <col min="19" max="19" width="17.5703125" style="34" customWidth="1"/>
    <col min="20" max="20" width="6" style="34" bestFit="1" customWidth="1"/>
    <col min="21" max="16384" width="20.85546875" style="34"/>
  </cols>
  <sheetData>
    <row r="1" spans="1:21" s="26" customFormat="1" ht="16.5" x14ac:dyDescent="0.3">
      <c r="A1" s="22" t="s">
        <v>51</v>
      </c>
      <c r="B1" s="23">
        <v>46155</v>
      </c>
      <c r="C1" s="24"/>
      <c r="D1" s="24"/>
      <c r="E1" s="24"/>
      <c r="F1" s="25" t="s">
        <v>52</v>
      </c>
      <c r="G1" s="137"/>
      <c r="H1" s="21"/>
      <c r="I1" s="15"/>
      <c r="J1" s="15"/>
      <c r="K1" s="15"/>
      <c r="L1" s="15"/>
      <c r="M1" s="15"/>
      <c r="N1" s="15"/>
      <c r="O1" s="15"/>
      <c r="P1" s="15"/>
      <c r="Q1" s="15"/>
      <c r="R1" s="15"/>
      <c r="S1" s="15"/>
      <c r="T1" s="16"/>
    </row>
    <row r="2" spans="1:21" s="26" customFormat="1" ht="15" x14ac:dyDescent="0.25"/>
    <row r="3" spans="1:21" s="26" customFormat="1" ht="15" x14ac:dyDescent="0.25">
      <c r="A3" s="27" t="s">
        <v>53</v>
      </c>
      <c r="B3" s="28"/>
      <c r="C3" s="27"/>
      <c r="D3" s="27"/>
      <c r="E3" s="27"/>
      <c r="F3" s="27"/>
      <c r="G3" s="29"/>
      <c r="H3" s="29"/>
      <c r="I3" s="29"/>
      <c r="J3" s="30"/>
      <c r="K3" s="30"/>
      <c r="L3" s="30"/>
    </row>
    <row r="4" spans="1:21" s="26" customFormat="1" ht="15" x14ac:dyDescent="0.25">
      <c r="A4" s="30"/>
      <c r="B4" s="30"/>
      <c r="C4" s="30"/>
      <c r="D4" s="30"/>
      <c r="E4" s="30"/>
      <c r="F4" s="30"/>
      <c r="G4" s="30"/>
      <c r="H4" s="30"/>
      <c r="I4" s="30"/>
      <c r="J4" s="30"/>
      <c r="K4" s="30"/>
      <c r="L4" s="30"/>
    </row>
    <row r="5" spans="1:21" s="26" customFormat="1" ht="123" customHeight="1" x14ac:dyDescent="0.25">
      <c r="A5" s="31" t="s">
        <v>148</v>
      </c>
      <c r="B5" s="31"/>
      <c r="C5" s="31"/>
      <c r="D5" s="31"/>
      <c r="E5" s="31"/>
      <c r="F5" s="31"/>
      <c r="G5" s="31"/>
      <c r="H5" s="31"/>
      <c r="I5" s="31"/>
      <c r="J5" s="31"/>
      <c r="K5" s="31"/>
      <c r="L5" s="31"/>
      <c r="M5" s="31"/>
      <c r="N5" s="31"/>
      <c r="O5" s="31"/>
      <c r="P5" s="31"/>
      <c r="Q5" s="31"/>
      <c r="R5" s="31"/>
      <c r="S5" s="31"/>
      <c r="T5" s="31"/>
    </row>
    <row r="7" spans="1:21" s="26" customFormat="1" ht="16.5" customHeight="1" x14ac:dyDescent="0.25">
      <c r="A7" s="32" t="s">
        <v>68</v>
      </c>
      <c r="B7" s="32"/>
      <c r="C7" s="32"/>
      <c r="D7" s="32"/>
      <c r="E7" s="32"/>
      <c r="F7" s="32"/>
      <c r="G7" s="32"/>
      <c r="H7" s="32"/>
      <c r="I7" s="32"/>
      <c r="J7" s="33"/>
      <c r="K7" s="30"/>
      <c r="L7" s="30"/>
    </row>
    <row r="8" spans="1:21" s="26" customFormat="1" ht="16.5" customHeight="1" thickBot="1" x14ac:dyDescent="0.3">
      <c r="A8" s="138"/>
      <c r="B8" s="138"/>
      <c r="C8" s="138"/>
      <c r="D8" s="138"/>
      <c r="E8" s="138"/>
      <c r="F8" s="138"/>
      <c r="G8" s="138"/>
      <c r="H8" s="138"/>
      <c r="I8" s="138"/>
      <c r="J8" s="33"/>
      <c r="K8" s="30"/>
      <c r="L8" s="30"/>
    </row>
    <row r="9" spans="1:21" ht="15.75" thickBot="1" x14ac:dyDescent="0.3">
      <c r="A9" s="35" t="s">
        <v>2</v>
      </c>
      <c r="B9" s="36"/>
      <c r="C9" s="36"/>
      <c r="D9" s="36"/>
      <c r="E9" s="36"/>
      <c r="F9" s="36"/>
      <c r="G9" s="36"/>
      <c r="H9" s="36"/>
      <c r="I9" s="36"/>
      <c r="J9" s="36"/>
      <c r="K9" s="36"/>
      <c r="L9" s="36"/>
      <c r="M9" s="36"/>
      <c r="N9" s="36"/>
      <c r="O9" s="36"/>
      <c r="P9" s="36"/>
      <c r="Q9" s="36"/>
      <c r="R9" s="36"/>
      <c r="S9" s="36"/>
      <c r="T9" s="37"/>
    </row>
    <row r="10" spans="1:21" ht="201" thickBot="1" x14ac:dyDescent="0.25">
      <c r="A10" s="38" t="s">
        <v>0</v>
      </c>
      <c r="B10" s="39" t="s">
        <v>1</v>
      </c>
      <c r="C10" s="39"/>
      <c r="D10" s="40"/>
      <c r="E10" s="41" t="str">
        <f>A28</f>
        <v>Hauptverteilung</v>
      </c>
      <c r="F10" s="39" t="str">
        <f>A29</f>
        <v>Unterverteilung bis 4-reihig</v>
      </c>
      <c r="G10" s="39" t="str">
        <f>A30</f>
        <v>Unterverteilung ab 5-reihig</v>
      </c>
      <c r="H10" s="39" t="str">
        <f>A31</f>
        <v>Sichtkontrolle</v>
      </c>
      <c r="I10" s="39" t="str">
        <f>A32</f>
        <v>Endauslässe</v>
      </c>
      <c r="J10" s="39" t="str">
        <f>A33</f>
        <v>Leuchte öffnen</v>
      </c>
      <c r="K10" s="39" t="str">
        <f>A34</f>
        <v>Drehstromdose</v>
      </c>
      <c r="L10" s="39" t="str">
        <f>A35</f>
        <v>RCD-Schutzschalter (FI)</v>
      </c>
      <c r="M10" s="39" t="str">
        <f>A36</f>
        <v>Festgerät</v>
      </c>
      <c r="N10" s="39" t="str">
        <f>A37</f>
        <v>Gerichtsfestes Prüfprotokoll (je HV, UV)</v>
      </c>
      <c r="O10" s="39" t="str">
        <f>A38</f>
        <v>Ladesäulen (2 Ladepunkte) für E-Autos</v>
      </c>
      <c r="P10" s="39" t="str">
        <f>A39</f>
        <v>Wallbox (1 Ladepunkt) für E-Autos</v>
      </c>
      <c r="Q10" s="39" t="str">
        <f>A40</f>
        <v>Erweitertes Protokoll</v>
      </c>
      <c r="R10" s="42" t="str">
        <f>A41</f>
        <v>Abschlussbericht</v>
      </c>
      <c r="S10" s="43" t="s">
        <v>17</v>
      </c>
      <c r="T10" s="44"/>
    </row>
    <row r="11" spans="1:21" ht="15" thickBot="1" x14ac:dyDescent="0.25">
      <c r="A11" s="45" t="s">
        <v>145</v>
      </c>
      <c r="B11" s="46"/>
      <c r="C11" s="46"/>
      <c r="D11" s="47"/>
      <c r="E11" s="48" t="str">
        <f>D28</f>
        <v>3.1.1.</v>
      </c>
      <c r="F11" s="49" t="str">
        <f>D29</f>
        <v>3.1.2.</v>
      </c>
      <c r="G11" s="49" t="str">
        <f>D30</f>
        <v>3.1.2.</v>
      </c>
      <c r="H11" s="50" t="str">
        <f>D31</f>
        <v>3.1.3.</v>
      </c>
      <c r="I11" s="50" t="str">
        <f>D32</f>
        <v>3.1.4.</v>
      </c>
      <c r="J11" s="50" t="str">
        <f>D33</f>
        <v>3.1.5.</v>
      </c>
      <c r="K11" s="50" t="str">
        <f>D34</f>
        <v>3.1.6.</v>
      </c>
      <c r="L11" s="50" t="str">
        <f>D35</f>
        <v>3.1.7.</v>
      </c>
      <c r="M11" s="49" t="str">
        <f>D36</f>
        <v>3.1.8.</v>
      </c>
      <c r="N11" s="50" t="str">
        <f>D37</f>
        <v>3.1.10.</v>
      </c>
      <c r="O11" s="50" t="str">
        <f>D38</f>
        <v>3.1.9.</v>
      </c>
      <c r="P11" s="50" t="str">
        <f>D39</f>
        <v>3.1.9.</v>
      </c>
      <c r="Q11" s="50" t="str">
        <f>D40</f>
        <v>3.1.11.</v>
      </c>
      <c r="R11" s="51" t="str">
        <f>D41</f>
        <v>3.1.12.</v>
      </c>
      <c r="S11" s="52"/>
      <c r="T11" s="53"/>
    </row>
    <row r="12" spans="1:21" x14ac:dyDescent="0.2">
      <c r="A12" s="61" t="s">
        <v>56</v>
      </c>
      <c r="B12" s="62">
        <v>32</v>
      </c>
      <c r="C12" s="55"/>
      <c r="D12" s="56"/>
      <c r="E12" s="57">
        <v>1</v>
      </c>
      <c r="F12" s="55">
        <v>4</v>
      </c>
      <c r="G12" s="55">
        <v>0</v>
      </c>
      <c r="H12" s="55">
        <v>144</v>
      </c>
      <c r="I12" s="55">
        <v>254</v>
      </c>
      <c r="J12" s="55">
        <v>13</v>
      </c>
      <c r="K12" s="55">
        <v>1</v>
      </c>
      <c r="L12" s="55">
        <v>1</v>
      </c>
      <c r="M12" s="55">
        <v>0</v>
      </c>
      <c r="N12" s="139">
        <f>E12+F12+G12</f>
        <v>5</v>
      </c>
      <c r="O12" s="55">
        <v>0</v>
      </c>
      <c r="P12" s="55">
        <v>0</v>
      </c>
      <c r="Q12" s="55"/>
      <c r="R12" s="56"/>
      <c r="S12" s="58">
        <f>E12*$B$28+F12*$B$29+G12*$B$30+H12*$B$31+I12*$B$32+J12*$B$33+K12*$B$34+L12*$B$35+M12*$B$36+N12*$B$37+O12*$B$38+P12*$B$39+Q12*$B$40+R12*$B$41</f>
        <v>0</v>
      </c>
      <c r="T12" s="59" t="s">
        <v>16</v>
      </c>
      <c r="U12" s="60"/>
    </row>
    <row r="13" spans="1:21" x14ac:dyDescent="0.2">
      <c r="A13" s="61" t="s">
        <v>57</v>
      </c>
      <c r="B13" s="62">
        <v>49</v>
      </c>
      <c r="C13" s="62"/>
      <c r="D13" s="63"/>
      <c r="E13" s="64">
        <v>0</v>
      </c>
      <c r="F13" s="62">
        <v>5</v>
      </c>
      <c r="G13" s="62">
        <v>3</v>
      </c>
      <c r="H13" s="62">
        <v>299</v>
      </c>
      <c r="I13" s="62">
        <v>729</v>
      </c>
      <c r="J13" s="62">
        <v>27</v>
      </c>
      <c r="K13" s="62">
        <v>1</v>
      </c>
      <c r="L13" s="62">
        <v>4</v>
      </c>
      <c r="M13" s="62">
        <v>0</v>
      </c>
      <c r="N13" s="62">
        <f t="shared" ref="N13:N22" si="0">E13+F13+G13</f>
        <v>8</v>
      </c>
      <c r="O13" s="62">
        <v>0</v>
      </c>
      <c r="P13" s="62">
        <v>4</v>
      </c>
      <c r="Q13" s="62"/>
      <c r="R13" s="63"/>
      <c r="S13" s="65">
        <f t="shared" ref="S13:S24" si="1">E13*$B$28+F13*$B$29+G13*$B$30+H13*$B$31+I13*$B$32+J13*$B$33+K13*$B$34+L13*$B$35+M13*$B$36+N13*$B$37+O13*$B$38+P13*$B$39+Q13*$B$40+R13*$B$41</f>
        <v>0</v>
      </c>
      <c r="T13" s="66" t="s">
        <v>16</v>
      </c>
    </row>
    <row r="14" spans="1:21" x14ac:dyDescent="0.2">
      <c r="A14" s="61" t="s">
        <v>58</v>
      </c>
      <c r="B14" s="62">
        <v>11</v>
      </c>
      <c r="C14" s="62"/>
      <c r="D14" s="63"/>
      <c r="E14" s="64">
        <v>1</v>
      </c>
      <c r="F14" s="62">
        <v>0</v>
      </c>
      <c r="G14" s="62">
        <v>0</v>
      </c>
      <c r="H14" s="62">
        <v>90</v>
      </c>
      <c r="I14" s="62">
        <v>30</v>
      </c>
      <c r="J14" s="62">
        <v>39</v>
      </c>
      <c r="K14" s="62">
        <v>0</v>
      </c>
      <c r="L14" s="62">
        <v>12</v>
      </c>
      <c r="M14" s="62">
        <v>0</v>
      </c>
      <c r="N14" s="62">
        <v>3</v>
      </c>
      <c r="O14" s="62">
        <v>0</v>
      </c>
      <c r="P14" s="62">
        <v>0</v>
      </c>
      <c r="Q14" s="62"/>
      <c r="R14" s="63"/>
      <c r="S14" s="65">
        <f t="shared" si="1"/>
        <v>0</v>
      </c>
      <c r="T14" s="66" t="s">
        <v>16</v>
      </c>
    </row>
    <row r="15" spans="1:21" x14ac:dyDescent="0.2">
      <c r="A15" s="61" t="s">
        <v>59</v>
      </c>
      <c r="B15" s="62">
        <v>14</v>
      </c>
      <c r="C15" s="62"/>
      <c r="D15" s="63"/>
      <c r="E15" s="64">
        <v>0</v>
      </c>
      <c r="F15" s="62">
        <v>2</v>
      </c>
      <c r="G15" s="62">
        <v>0</v>
      </c>
      <c r="H15" s="62">
        <v>110</v>
      </c>
      <c r="I15" s="62">
        <v>47</v>
      </c>
      <c r="J15" s="62">
        <v>41</v>
      </c>
      <c r="K15" s="62">
        <v>0</v>
      </c>
      <c r="L15" s="62">
        <v>6</v>
      </c>
      <c r="M15" s="62">
        <v>0</v>
      </c>
      <c r="N15" s="62">
        <v>0</v>
      </c>
      <c r="O15" s="62">
        <v>0</v>
      </c>
      <c r="P15" s="62">
        <v>0</v>
      </c>
      <c r="Q15" s="62"/>
      <c r="R15" s="63"/>
      <c r="S15" s="65">
        <f t="shared" si="1"/>
        <v>0</v>
      </c>
      <c r="T15" s="66" t="s">
        <v>16</v>
      </c>
    </row>
    <row r="16" spans="1:21" x14ac:dyDescent="0.2">
      <c r="A16" s="61" t="s">
        <v>60</v>
      </c>
      <c r="B16" s="62">
        <v>79</v>
      </c>
      <c r="C16" s="62"/>
      <c r="D16" s="63"/>
      <c r="E16" s="64">
        <v>1</v>
      </c>
      <c r="F16" s="62">
        <v>0</v>
      </c>
      <c r="G16" s="62">
        <v>4</v>
      </c>
      <c r="H16" s="62">
        <v>551</v>
      </c>
      <c r="I16" s="62">
        <v>754</v>
      </c>
      <c r="J16" s="62">
        <v>31</v>
      </c>
      <c r="K16" s="62">
        <v>0</v>
      </c>
      <c r="L16" s="62">
        <v>4</v>
      </c>
      <c r="M16" s="62">
        <v>9</v>
      </c>
      <c r="N16" s="62">
        <f t="shared" si="0"/>
        <v>5</v>
      </c>
      <c r="O16" s="62">
        <v>2</v>
      </c>
      <c r="P16" s="62">
        <v>0</v>
      </c>
      <c r="Q16" s="62"/>
      <c r="R16" s="63"/>
      <c r="S16" s="65">
        <f t="shared" si="1"/>
        <v>0</v>
      </c>
      <c r="T16" s="66" t="s">
        <v>16</v>
      </c>
    </row>
    <row r="17" spans="1:20" x14ac:dyDescent="0.2">
      <c r="A17" s="61" t="s">
        <v>61</v>
      </c>
      <c r="B17" s="62">
        <v>41</v>
      </c>
      <c r="C17" s="62"/>
      <c r="D17" s="63"/>
      <c r="E17" s="64">
        <v>0</v>
      </c>
      <c r="F17" s="62">
        <v>3</v>
      </c>
      <c r="G17" s="62">
        <v>0</v>
      </c>
      <c r="H17" s="62">
        <v>31</v>
      </c>
      <c r="I17" s="62">
        <v>380</v>
      </c>
      <c r="J17" s="62">
        <v>7</v>
      </c>
      <c r="K17" s="62">
        <v>0</v>
      </c>
      <c r="L17" s="62">
        <v>3</v>
      </c>
      <c r="M17" s="62">
        <v>1</v>
      </c>
      <c r="N17" s="62">
        <f t="shared" si="0"/>
        <v>3</v>
      </c>
      <c r="O17" s="62">
        <v>0</v>
      </c>
      <c r="P17" s="62">
        <v>0</v>
      </c>
      <c r="Q17" s="62"/>
      <c r="R17" s="63"/>
      <c r="S17" s="65">
        <f t="shared" si="1"/>
        <v>0</v>
      </c>
      <c r="T17" s="66" t="s">
        <v>16</v>
      </c>
    </row>
    <row r="18" spans="1:20" x14ac:dyDescent="0.2">
      <c r="A18" s="61" t="s">
        <v>62</v>
      </c>
      <c r="B18" s="62">
        <v>334</v>
      </c>
      <c r="C18" s="62"/>
      <c r="D18" s="63"/>
      <c r="E18" s="64">
        <v>1</v>
      </c>
      <c r="F18" s="62">
        <v>14</v>
      </c>
      <c r="G18" s="62">
        <v>16</v>
      </c>
      <c r="H18" s="62">
        <v>873</v>
      </c>
      <c r="I18" s="62">
        <v>2970</v>
      </c>
      <c r="J18" s="62">
        <v>58</v>
      </c>
      <c r="K18" s="62">
        <v>17</v>
      </c>
      <c r="L18" s="62">
        <v>153</v>
      </c>
      <c r="M18" s="62">
        <v>0</v>
      </c>
      <c r="N18" s="62">
        <f t="shared" si="0"/>
        <v>31</v>
      </c>
      <c r="O18" s="62">
        <v>8</v>
      </c>
      <c r="P18" s="62">
        <v>2</v>
      </c>
      <c r="Q18" s="62"/>
      <c r="R18" s="63"/>
      <c r="S18" s="65">
        <f t="shared" si="1"/>
        <v>0</v>
      </c>
      <c r="T18" s="66" t="s">
        <v>16</v>
      </c>
    </row>
    <row r="19" spans="1:20" x14ac:dyDescent="0.2">
      <c r="A19" s="61" t="s">
        <v>63</v>
      </c>
      <c r="B19" s="62">
        <v>23</v>
      </c>
      <c r="C19" s="62"/>
      <c r="D19" s="63"/>
      <c r="E19" s="64">
        <v>2</v>
      </c>
      <c r="F19" s="62">
        <v>0</v>
      </c>
      <c r="G19" s="62">
        <v>0</v>
      </c>
      <c r="H19" s="62">
        <v>70</v>
      </c>
      <c r="I19" s="62">
        <v>402</v>
      </c>
      <c r="J19" s="62">
        <v>41</v>
      </c>
      <c r="K19" s="62">
        <v>0</v>
      </c>
      <c r="L19" s="62">
        <v>10</v>
      </c>
      <c r="M19" s="62">
        <v>0</v>
      </c>
      <c r="N19" s="62">
        <v>3</v>
      </c>
      <c r="O19" s="62">
        <v>0</v>
      </c>
      <c r="P19" s="62">
        <v>0</v>
      </c>
      <c r="Q19" s="62"/>
      <c r="R19" s="63"/>
      <c r="S19" s="65">
        <f t="shared" si="1"/>
        <v>0</v>
      </c>
      <c r="T19" s="66" t="s">
        <v>16</v>
      </c>
    </row>
    <row r="20" spans="1:20" x14ac:dyDescent="0.2">
      <c r="A20" s="61" t="s">
        <v>64</v>
      </c>
      <c r="B20" s="62">
        <v>32</v>
      </c>
      <c r="C20" s="62"/>
      <c r="D20" s="63"/>
      <c r="E20" s="64">
        <v>2</v>
      </c>
      <c r="F20" s="62">
        <v>0</v>
      </c>
      <c r="G20" s="62">
        <v>0</v>
      </c>
      <c r="H20" s="62">
        <v>73</v>
      </c>
      <c r="I20" s="62">
        <v>1370</v>
      </c>
      <c r="J20" s="62">
        <v>2</v>
      </c>
      <c r="K20" s="62">
        <v>0</v>
      </c>
      <c r="L20" s="62">
        <v>0</v>
      </c>
      <c r="M20" s="62">
        <v>13</v>
      </c>
      <c r="N20" s="62">
        <f t="shared" si="0"/>
        <v>2</v>
      </c>
      <c r="O20" s="62">
        <v>0</v>
      </c>
      <c r="P20" s="62">
        <v>0</v>
      </c>
      <c r="Q20" s="62"/>
      <c r="R20" s="63"/>
      <c r="S20" s="65">
        <f t="shared" si="1"/>
        <v>0</v>
      </c>
      <c r="T20" s="66" t="s">
        <v>16</v>
      </c>
    </row>
    <row r="21" spans="1:20" x14ac:dyDescent="0.2">
      <c r="A21" s="61" t="s">
        <v>65</v>
      </c>
      <c r="B21" s="62">
        <v>68</v>
      </c>
      <c r="C21" s="62"/>
      <c r="D21" s="63"/>
      <c r="E21" s="64">
        <v>1</v>
      </c>
      <c r="F21" s="62">
        <v>6</v>
      </c>
      <c r="G21" s="62">
        <v>1</v>
      </c>
      <c r="H21" s="62">
        <v>176</v>
      </c>
      <c r="I21" s="62">
        <v>651</v>
      </c>
      <c r="J21" s="62">
        <v>23</v>
      </c>
      <c r="K21" s="62">
        <v>0</v>
      </c>
      <c r="L21" s="62">
        <v>1</v>
      </c>
      <c r="M21" s="62">
        <v>0</v>
      </c>
      <c r="N21" s="62">
        <f t="shared" si="0"/>
        <v>8</v>
      </c>
      <c r="O21" s="62">
        <v>0</v>
      </c>
      <c r="P21" s="62">
        <v>0</v>
      </c>
      <c r="Q21" s="62"/>
      <c r="R21" s="63"/>
      <c r="S21" s="65">
        <f t="shared" si="1"/>
        <v>0</v>
      </c>
      <c r="T21" s="66" t="s">
        <v>16</v>
      </c>
    </row>
    <row r="22" spans="1:20" x14ac:dyDescent="0.2">
      <c r="A22" s="61" t="s">
        <v>66</v>
      </c>
      <c r="B22" s="62">
        <v>146</v>
      </c>
      <c r="C22" s="62"/>
      <c r="D22" s="63"/>
      <c r="E22" s="64">
        <v>3</v>
      </c>
      <c r="F22" s="62">
        <v>6</v>
      </c>
      <c r="G22" s="62">
        <v>7</v>
      </c>
      <c r="H22" s="62">
        <v>499</v>
      </c>
      <c r="I22" s="62">
        <v>1240</v>
      </c>
      <c r="J22" s="62">
        <v>61</v>
      </c>
      <c r="K22" s="62">
        <v>2</v>
      </c>
      <c r="L22" s="62">
        <v>37</v>
      </c>
      <c r="M22" s="62">
        <v>0</v>
      </c>
      <c r="N22" s="62">
        <f t="shared" si="0"/>
        <v>16</v>
      </c>
      <c r="O22" s="62">
        <v>0</v>
      </c>
      <c r="P22" s="62">
        <v>3</v>
      </c>
      <c r="Q22" s="62"/>
      <c r="R22" s="63"/>
      <c r="S22" s="65">
        <f t="shared" si="1"/>
        <v>0</v>
      </c>
      <c r="T22" s="66" t="s">
        <v>16</v>
      </c>
    </row>
    <row r="23" spans="1:20" x14ac:dyDescent="0.2">
      <c r="A23" s="61" t="s">
        <v>67</v>
      </c>
      <c r="B23" s="62">
        <v>32</v>
      </c>
      <c r="C23" s="62"/>
      <c r="D23" s="63"/>
      <c r="E23" s="64">
        <v>1</v>
      </c>
      <c r="F23" s="62">
        <v>0</v>
      </c>
      <c r="G23" s="62">
        <v>0</v>
      </c>
      <c r="H23" s="62">
        <v>0</v>
      </c>
      <c r="I23" s="62">
        <v>44</v>
      </c>
      <c r="J23" s="62">
        <v>245</v>
      </c>
      <c r="K23" s="62">
        <v>0</v>
      </c>
      <c r="L23" s="62">
        <v>9</v>
      </c>
      <c r="M23" s="62">
        <v>20</v>
      </c>
      <c r="N23" s="140">
        <v>0</v>
      </c>
      <c r="O23" s="62">
        <v>0</v>
      </c>
      <c r="P23" s="62">
        <v>0</v>
      </c>
      <c r="Q23" s="62"/>
      <c r="R23" s="63"/>
      <c r="S23" s="65">
        <f t="shared" si="1"/>
        <v>0</v>
      </c>
      <c r="T23" s="66" t="s">
        <v>16</v>
      </c>
    </row>
    <row r="24" spans="1:20" ht="15" thickBot="1" x14ac:dyDescent="0.25">
      <c r="A24" s="69" t="s">
        <v>40</v>
      </c>
      <c r="B24" s="70"/>
      <c r="C24" s="70"/>
      <c r="D24" s="71"/>
      <c r="E24" s="72"/>
      <c r="F24" s="70"/>
      <c r="G24" s="70"/>
      <c r="H24" s="70"/>
      <c r="I24" s="70"/>
      <c r="J24" s="70"/>
      <c r="K24" s="70"/>
      <c r="L24" s="70"/>
      <c r="M24" s="70"/>
      <c r="N24" s="70"/>
      <c r="O24" s="70"/>
      <c r="P24" s="70"/>
      <c r="Q24" s="70">
        <v>1</v>
      </c>
      <c r="R24" s="71">
        <v>1</v>
      </c>
      <c r="S24" s="73">
        <f t="shared" si="1"/>
        <v>0</v>
      </c>
      <c r="T24" s="74" t="s">
        <v>16</v>
      </c>
    </row>
    <row r="25" spans="1:20" ht="15" thickBot="1" x14ac:dyDescent="0.25">
      <c r="B25" s="75"/>
      <c r="C25" s="75"/>
      <c r="D25" s="75"/>
      <c r="E25" s="75"/>
      <c r="F25" s="75"/>
      <c r="G25" s="75"/>
      <c r="H25" s="75"/>
      <c r="I25" s="75"/>
      <c r="J25" s="75"/>
      <c r="K25" s="75"/>
      <c r="L25" s="75"/>
      <c r="M25" s="75"/>
      <c r="N25" s="75"/>
      <c r="O25" s="75"/>
      <c r="P25" s="75"/>
      <c r="Q25" s="75"/>
      <c r="R25" s="75"/>
      <c r="S25" s="60"/>
      <c r="T25" s="76"/>
    </row>
    <row r="26" spans="1:20" ht="15.75" x14ac:dyDescent="0.25">
      <c r="J26" s="77"/>
      <c r="K26" s="77"/>
      <c r="L26" s="78"/>
      <c r="M26" s="79"/>
      <c r="N26" s="79"/>
      <c r="O26" s="79"/>
      <c r="P26" s="79"/>
      <c r="Q26" s="79"/>
      <c r="R26" s="80"/>
      <c r="S26" s="81" t="s">
        <v>43</v>
      </c>
      <c r="T26" s="82"/>
    </row>
    <row r="27" spans="1:20" s="87" customFormat="1" ht="15.75" x14ac:dyDescent="0.25">
      <c r="A27" s="83" t="s">
        <v>18</v>
      </c>
      <c r="B27" s="84"/>
      <c r="C27" s="85"/>
      <c r="D27" s="86" t="s">
        <v>54</v>
      </c>
      <c r="F27" s="88"/>
      <c r="J27" s="89"/>
      <c r="K27" s="89"/>
      <c r="L27" s="90" t="s">
        <v>44</v>
      </c>
      <c r="M27" s="91"/>
      <c r="N27" s="91"/>
      <c r="O27" s="91"/>
      <c r="P27" s="91"/>
      <c r="Q27" s="91"/>
      <c r="R27" s="91"/>
      <c r="S27" s="92">
        <f>SUM(S12:S24)</f>
        <v>0</v>
      </c>
      <c r="T27" s="93" t="s">
        <v>15</v>
      </c>
    </row>
    <row r="28" spans="1:20" ht="28.5" customHeight="1" x14ac:dyDescent="0.25">
      <c r="A28" s="94" t="s">
        <v>8</v>
      </c>
      <c r="B28" s="2">
        <v>0</v>
      </c>
      <c r="C28" s="95" t="s">
        <v>16</v>
      </c>
      <c r="D28" s="96" t="s">
        <v>29</v>
      </c>
      <c r="E28" s="97"/>
      <c r="F28" s="98"/>
      <c r="J28" s="89"/>
      <c r="K28" s="89"/>
      <c r="L28" s="99" t="s">
        <v>155</v>
      </c>
      <c r="M28" s="100"/>
      <c r="N28" s="101" t="s">
        <v>45</v>
      </c>
      <c r="O28" s="102"/>
      <c r="P28" s="17">
        <v>0</v>
      </c>
      <c r="Q28" s="18"/>
      <c r="R28" s="103" t="s">
        <v>16</v>
      </c>
      <c r="S28" s="104">
        <f>N29*P28</f>
        <v>0</v>
      </c>
      <c r="T28" s="105" t="s">
        <v>16</v>
      </c>
    </row>
    <row r="29" spans="1:20" ht="28.5" customHeight="1" x14ac:dyDescent="0.25">
      <c r="A29" s="94" t="s">
        <v>9</v>
      </c>
      <c r="B29" s="2">
        <v>0</v>
      </c>
      <c r="C29" s="95" t="s">
        <v>16</v>
      </c>
      <c r="D29" s="106" t="s">
        <v>30</v>
      </c>
      <c r="E29" s="97"/>
      <c r="J29" s="89"/>
      <c r="K29" s="89"/>
      <c r="L29" s="107"/>
      <c r="M29" s="108"/>
      <c r="N29" s="101">
        <v>24</v>
      </c>
      <c r="O29" s="102"/>
      <c r="P29" s="19"/>
      <c r="Q29" s="20"/>
      <c r="R29" s="109"/>
      <c r="S29" s="110"/>
      <c r="T29" s="111"/>
    </row>
    <row r="30" spans="1:20" ht="19.5" x14ac:dyDescent="0.25">
      <c r="A30" s="94" t="s">
        <v>10</v>
      </c>
      <c r="B30" s="2">
        <v>0</v>
      </c>
      <c r="C30" s="95" t="s">
        <v>16</v>
      </c>
      <c r="D30" s="106" t="s">
        <v>30</v>
      </c>
      <c r="E30" s="97"/>
      <c r="J30" s="89"/>
      <c r="K30" s="89"/>
      <c r="L30" s="112" t="s">
        <v>46</v>
      </c>
      <c r="M30" s="113"/>
      <c r="N30" s="113"/>
      <c r="O30" s="113"/>
      <c r="P30" s="113"/>
      <c r="Q30" s="113"/>
      <c r="R30" s="113"/>
      <c r="S30" s="114"/>
      <c r="T30" s="115"/>
    </row>
    <row r="31" spans="1:20" ht="19.5" x14ac:dyDescent="0.25">
      <c r="A31" s="94" t="s">
        <v>11</v>
      </c>
      <c r="B31" s="2">
        <v>0</v>
      </c>
      <c r="C31" s="95" t="s">
        <v>16</v>
      </c>
      <c r="D31" s="96" t="s">
        <v>31</v>
      </c>
      <c r="E31" s="97"/>
      <c r="J31" s="89"/>
      <c r="K31" s="89"/>
      <c r="L31" s="112"/>
      <c r="M31" s="113"/>
      <c r="N31" s="113"/>
      <c r="O31" s="113"/>
      <c r="P31" s="113"/>
      <c r="Q31" s="113"/>
      <c r="R31" s="113"/>
      <c r="S31" s="116"/>
      <c r="T31" s="117"/>
    </row>
    <row r="32" spans="1:20" ht="19.5" x14ac:dyDescent="0.25">
      <c r="A32" s="94" t="s">
        <v>26</v>
      </c>
      <c r="B32" s="2">
        <v>0</v>
      </c>
      <c r="C32" s="95" t="s">
        <v>16</v>
      </c>
      <c r="D32" s="96" t="s">
        <v>32</v>
      </c>
      <c r="E32" s="97"/>
      <c r="J32" s="89"/>
      <c r="K32" s="118"/>
      <c r="L32" s="119" t="s">
        <v>154</v>
      </c>
      <c r="M32" s="120"/>
      <c r="N32" s="120"/>
      <c r="O32" s="120"/>
      <c r="P32" s="120"/>
      <c r="Q32" s="120"/>
      <c r="R32" s="120"/>
      <c r="S32" s="141">
        <v>12000</v>
      </c>
      <c r="T32" s="142" t="s">
        <v>16</v>
      </c>
    </row>
    <row r="33" spans="1:20" ht="26.25" thickBot="1" x14ac:dyDescent="0.3">
      <c r="A33" s="94" t="s">
        <v>14</v>
      </c>
      <c r="B33" s="2">
        <v>0</v>
      </c>
      <c r="C33" s="95" t="s">
        <v>16</v>
      </c>
      <c r="D33" s="96" t="s">
        <v>33</v>
      </c>
      <c r="E33" s="97"/>
      <c r="F33" s="118"/>
      <c r="G33" s="87"/>
      <c r="H33" s="118"/>
      <c r="I33" s="118"/>
      <c r="J33" s="118"/>
      <c r="K33" s="143"/>
      <c r="L33" s="121"/>
      <c r="M33" s="122"/>
      <c r="N33" s="122"/>
      <c r="O33" s="122"/>
      <c r="P33" s="122"/>
      <c r="Q33" s="122"/>
      <c r="R33" s="122"/>
      <c r="S33" s="144"/>
      <c r="T33" s="145"/>
    </row>
    <row r="34" spans="1:20" ht="19.5" x14ac:dyDescent="0.25">
      <c r="A34" s="94" t="s">
        <v>12</v>
      </c>
      <c r="B34" s="2">
        <v>0</v>
      </c>
      <c r="C34" s="95" t="s">
        <v>16</v>
      </c>
      <c r="D34" s="96" t="s">
        <v>34</v>
      </c>
      <c r="E34" s="97"/>
      <c r="L34" s="123" t="s">
        <v>162</v>
      </c>
      <c r="M34" s="124"/>
      <c r="N34" s="124"/>
      <c r="O34" s="124"/>
      <c r="P34" s="124"/>
      <c r="Q34" s="124"/>
      <c r="R34" s="124"/>
      <c r="S34" s="141">
        <f>S27+S28+S32</f>
        <v>12000</v>
      </c>
      <c r="T34" s="142" t="s">
        <v>16</v>
      </c>
    </row>
    <row r="35" spans="1:20" ht="20.25" thickBot="1" x14ac:dyDescent="0.3">
      <c r="A35" s="94" t="s">
        <v>28</v>
      </c>
      <c r="B35" s="2">
        <v>0</v>
      </c>
      <c r="C35" s="95" t="s">
        <v>16</v>
      </c>
      <c r="D35" s="96" t="s">
        <v>35</v>
      </c>
      <c r="E35" s="97"/>
      <c r="L35" s="127"/>
      <c r="M35" s="128"/>
      <c r="N35" s="128"/>
      <c r="O35" s="128"/>
      <c r="P35" s="128"/>
      <c r="Q35" s="128"/>
      <c r="R35" s="128"/>
      <c r="S35" s="144"/>
      <c r="T35" s="145"/>
    </row>
    <row r="36" spans="1:20" ht="19.5" x14ac:dyDescent="0.25">
      <c r="A36" s="94" t="s">
        <v>13</v>
      </c>
      <c r="B36" s="2">
        <v>0</v>
      </c>
      <c r="C36" s="95" t="s">
        <v>16</v>
      </c>
      <c r="D36" s="106" t="s">
        <v>36</v>
      </c>
      <c r="E36" s="97"/>
    </row>
    <row r="37" spans="1:20" ht="19.5" x14ac:dyDescent="0.25">
      <c r="A37" s="94" t="s">
        <v>27</v>
      </c>
      <c r="B37" s="2">
        <v>0</v>
      </c>
      <c r="C37" s="95" t="s">
        <v>16</v>
      </c>
      <c r="D37" s="96" t="s">
        <v>156</v>
      </c>
      <c r="E37" s="97"/>
      <c r="G37" s="131"/>
      <c r="H37" s="131"/>
      <c r="I37" s="131"/>
      <c r="J37" s="131"/>
      <c r="K37" s="131"/>
      <c r="L37" s="131"/>
      <c r="M37" s="131"/>
      <c r="N37" s="131"/>
      <c r="O37" s="131"/>
      <c r="P37" s="131"/>
      <c r="Q37" s="131"/>
      <c r="R37" s="131"/>
      <c r="S37" s="131"/>
      <c r="T37" s="131"/>
    </row>
    <row r="38" spans="1:20" ht="19.5" x14ac:dyDescent="0.25">
      <c r="A38" s="94" t="s">
        <v>41</v>
      </c>
      <c r="B38" s="2">
        <v>0</v>
      </c>
      <c r="C38" s="95" t="s">
        <v>16</v>
      </c>
      <c r="D38" s="96" t="s">
        <v>37</v>
      </c>
      <c r="E38" s="97"/>
      <c r="G38" s="132"/>
      <c r="H38" s="132"/>
      <c r="I38" s="132"/>
      <c r="J38" s="132"/>
      <c r="K38" s="133"/>
      <c r="L38" s="133"/>
      <c r="M38" s="133"/>
      <c r="N38" s="133"/>
      <c r="O38" s="133"/>
      <c r="P38" s="133"/>
      <c r="Q38" s="133"/>
      <c r="R38" s="134"/>
      <c r="S38" s="134"/>
      <c r="T38" s="134"/>
    </row>
    <row r="39" spans="1:20" ht="19.5" x14ac:dyDescent="0.25">
      <c r="A39" s="94" t="s">
        <v>42</v>
      </c>
      <c r="B39" s="2">
        <v>0</v>
      </c>
      <c r="C39" s="95" t="s">
        <v>16</v>
      </c>
      <c r="D39" s="96" t="s">
        <v>37</v>
      </c>
      <c r="E39" s="97"/>
      <c r="G39" s="132"/>
      <c r="H39" s="132"/>
      <c r="I39" s="132"/>
      <c r="J39" s="132"/>
      <c r="K39" s="133"/>
      <c r="L39" s="133"/>
      <c r="M39" s="133"/>
      <c r="N39" s="133"/>
      <c r="O39" s="133"/>
      <c r="P39" s="133"/>
      <c r="Q39" s="133"/>
      <c r="R39" s="134"/>
      <c r="S39" s="134"/>
      <c r="T39" s="134"/>
    </row>
    <row r="40" spans="1:20" ht="19.5" x14ac:dyDescent="0.25">
      <c r="A40" s="94" t="s">
        <v>24</v>
      </c>
      <c r="B40" s="2">
        <v>0</v>
      </c>
      <c r="C40" s="95" t="s">
        <v>16</v>
      </c>
      <c r="D40" s="106" t="s">
        <v>38</v>
      </c>
      <c r="E40" s="97"/>
      <c r="G40" s="132"/>
      <c r="H40" s="132"/>
      <c r="I40" s="132"/>
      <c r="J40" s="132"/>
      <c r="K40" s="133"/>
      <c r="L40" s="133"/>
      <c r="M40" s="133"/>
      <c r="N40" s="133"/>
      <c r="O40" s="133"/>
      <c r="P40" s="133"/>
      <c r="Q40" s="133"/>
      <c r="R40" s="134"/>
      <c r="S40" s="134"/>
      <c r="T40" s="134"/>
    </row>
    <row r="41" spans="1:20" ht="19.5" x14ac:dyDescent="0.25">
      <c r="A41" s="94" t="s">
        <v>25</v>
      </c>
      <c r="B41" s="2">
        <v>0</v>
      </c>
      <c r="C41" s="95" t="s">
        <v>16</v>
      </c>
      <c r="D41" s="96" t="s">
        <v>39</v>
      </c>
      <c r="E41" s="97"/>
      <c r="G41" s="132"/>
      <c r="H41" s="132"/>
      <c r="I41" s="132"/>
      <c r="J41" s="132"/>
      <c r="K41" s="133"/>
      <c r="L41" s="133"/>
      <c r="M41" s="133"/>
      <c r="N41" s="133"/>
      <c r="O41" s="133"/>
      <c r="P41" s="133"/>
      <c r="Q41" s="133"/>
      <c r="R41" s="134"/>
      <c r="S41" s="134"/>
      <c r="T41" s="134"/>
    </row>
    <row r="42" spans="1:20" x14ac:dyDescent="0.2">
      <c r="A42" s="135" t="s">
        <v>69</v>
      </c>
      <c r="B42" s="135"/>
      <c r="C42" s="135"/>
      <c r="D42" s="135"/>
      <c r="G42" s="132"/>
      <c r="H42" s="132"/>
      <c r="I42" s="132"/>
      <c r="J42" s="132"/>
      <c r="K42" s="133"/>
      <c r="L42" s="133"/>
      <c r="M42" s="133"/>
      <c r="N42" s="133"/>
      <c r="O42" s="133"/>
      <c r="P42" s="133"/>
      <c r="Q42" s="133"/>
      <c r="R42" s="134"/>
      <c r="S42" s="134"/>
      <c r="T42" s="134"/>
    </row>
    <row r="43" spans="1:20" x14ac:dyDescent="0.2">
      <c r="A43" s="135"/>
      <c r="B43" s="135"/>
      <c r="C43" s="135"/>
      <c r="D43" s="135"/>
      <c r="G43" s="132"/>
      <c r="H43" s="132"/>
      <c r="I43" s="132"/>
      <c r="J43" s="132"/>
      <c r="K43" s="132"/>
      <c r="L43" s="132"/>
      <c r="M43" s="132"/>
      <c r="N43" s="132"/>
      <c r="O43" s="132"/>
      <c r="P43" s="132"/>
      <c r="Q43" s="132"/>
      <c r="R43" s="132"/>
      <c r="S43" s="132"/>
      <c r="T43" s="132"/>
    </row>
    <row r="44" spans="1:20" x14ac:dyDescent="0.2">
      <c r="N44" s="136"/>
      <c r="Q44" s="136"/>
      <c r="R44" s="136"/>
    </row>
    <row r="45" spans="1:20" x14ac:dyDescent="0.2">
      <c r="E45" s="136"/>
      <c r="N45" s="136"/>
      <c r="Q45" s="136"/>
    </row>
    <row r="51" spans="11:11" x14ac:dyDescent="0.2">
      <c r="K51" s="136"/>
    </row>
  </sheetData>
  <sheetProtection algorithmName="SHA-512" hashValue="ixPFN5QIX/VTfTGJdw6DM7JP3y+ZIudj92GomNUyV3XguD3qunKXFr513U1viIA1re+quxFJ/rrNlouws3XK/g==" saltValue="7V6XB+eu1lRATy2nrOPQwg==" spinCount="100000" sheet="1" objects="1" scenarios="1" selectLockedCells="1"/>
  <mergeCells count="33">
    <mergeCell ref="A7:I7"/>
    <mergeCell ref="H1:T1"/>
    <mergeCell ref="A5:T5"/>
    <mergeCell ref="G38:J40"/>
    <mergeCell ref="K38:Q40"/>
    <mergeCell ref="R38:T42"/>
    <mergeCell ref="G41:J42"/>
    <mergeCell ref="K41:Q42"/>
    <mergeCell ref="A42:D43"/>
    <mergeCell ref="G43:H43"/>
    <mergeCell ref="I43:T43"/>
    <mergeCell ref="L30:T31"/>
    <mergeCell ref="L32:R33"/>
    <mergeCell ref="S32:S33"/>
    <mergeCell ref="T32:T33"/>
    <mergeCell ref="G37:Q37"/>
    <mergeCell ref="R37:T37"/>
    <mergeCell ref="L28:M29"/>
    <mergeCell ref="N28:O28"/>
    <mergeCell ref="P28:Q29"/>
    <mergeCell ref="R28:R29"/>
    <mergeCell ref="S28:S29"/>
    <mergeCell ref="T28:T29"/>
    <mergeCell ref="N29:O29"/>
    <mergeCell ref="L34:R35"/>
    <mergeCell ref="S34:S35"/>
    <mergeCell ref="T34:T35"/>
    <mergeCell ref="A9:T9"/>
    <mergeCell ref="S10:T10"/>
    <mergeCell ref="L26:R26"/>
    <mergeCell ref="S26:T26"/>
    <mergeCell ref="A27:C27"/>
    <mergeCell ref="L27:R27"/>
  </mergeCells>
  <phoneticPr fontId="24" type="noConversion"/>
  <dataValidations count="1">
    <dataValidation type="custom" allowBlank="1" showInputMessage="1" showErrorMessage="1" promptTitle="Nachkommastellen" prompt="Maximal 2 Nachkommastellen" sqref="P28 S28 B28:B41" xr:uid="{55E4A1C2-FC47-4870-8AE9-C7BAA65A5845}">
      <formula1>ROUND(B28,2)=B28</formula1>
    </dataValidation>
  </dataValidations>
  <pageMargins left="0.7" right="0.7" top="0.78740157499999996" bottom="0.78740157499999996" header="0.3" footer="0.3"/>
  <pageSetup paperSize="9" scale="47" orientation="landscape" r:id="rId1"/>
  <headerFooter>
    <oddHeader>&amp;C&amp;"Arial,Standard"Anlage 04: Preisblatt zur Ausschreibung „Überprüfung der ortsfesten elektrischen Anlagen nach DGUV Vorschrift 3“ der AOKNordWest</oddHeader>
  </headerFooter>
  <ignoredErrors>
    <ignoredError sqref="S2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2684-2F4D-44B2-B9D3-889E18080070}">
  <dimension ref="A1:U47"/>
  <sheetViews>
    <sheetView view="pageLayout" topLeftCell="A11" zoomScaleNormal="100" workbookViewId="0">
      <selection activeCell="B32" sqref="B32"/>
    </sheetView>
  </sheetViews>
  <sheetFormatPr baseColWidth="10" defaultRowHeight="15" x14ac:dyDescent="0.25"/>
  <cols>
    <col min="1" max="1" width="47.7109375" style="26" customWidth="1"/>
    <col min="2" max="2" width="12.7109375" style="26" customWidth="1"/>
    <col min="3" max="16384" width="11.42578125" style="26"/>
  </cols>
  <sheetData>
    <row r="1" spans="1:21" ht="16.5" x14ac:dyDescent="0.3">
      <c r="A1" s="22" t="s">
        <v>51</v>
      </c>
      <c r="B1" s="23">
        <v>46155</v>
      </c>
      <c r="C1" s="24"/>
      <c r="D1" s="24"/>
      <c r="E1" s="24"/>
      <c r="F1" s="25" t="s">
        <v>52</v>
      </c>
      <c r="G1" s="137"/>
      <c r="H1" s="21"/>
      <c r="I1" s="15"/>
      <c r="J1" s="15"/>
      <c r="K1" s="15"/>
      <c r="L1" s="15"/>
      <c r="M1" s="15"/>
      <c r="N1" s="15"/>
      <c r="O1" s="15"/>
      <c r="P1" s="15"/>
      <c r="Q1" s="15"/>
      <c r="R1" s="15"/>
      <c r="S1" s="15"/>
      <c r="T1" s="16"/>
    </row>
    <row r="3" spans="1:21" x14ac:dyDescent="0.25">
      <c r="A3" s="27" t="s">
        <v>53</v>
      </c>
      <c r="B3" s="28"/>
      <c r="C3" s="27"/>
      <c r="D3" s="27"/>
      <c r="E3" s="27"/>
      <c r="F3" s="27"/>
      <c r="G3" s="29"/>
      <c r="H3" s="29"/>
      <c r="I3" s="29"/>
      <c r="J3" s="30"/>
      <c r="K3" s="30"/>
      <c r="L3" s="30"/>
    </row>
    <row r="4" spans="1:21" x14ac:dyDescent="0.25">
      <c r="A4" s="30"/>
      <c r="B4" s="30"/>
      <c r="C4" s="30"/>
      <c r="D4" s="30"/>
      <c r="E4" s="30"/>
      <c r="F4" s="30"/>
      <c r="G4" s="30"/>
      <c r="H4" s="30"/>
      <c r="I4" s="30"/>
      <c r="J4" s="30"/>
      <c r="K4" s="30"/>
      <c r="L4" s="30"/>
    </row>
    <row r="5" spans="1:21" ht="123" customHeight="1" x14ac:dyDescent="0.25">
      <c r="A5" s="31" t="s">
        <v>147</v>
      </c>
      <c r="B5" s="31"/>
      <c r="C5" s="31"/>
      <c r="D5" s="31"/>
      <c r="E5" s="31"/>
      <c r="F5" s="31"/>
      <c r="G5" s="31"/>
      <c r="H5" s="31"/>
      <c r="I5" s="31"/>
      <c r="J5" s="31"/>
      <c r="K5" s="31"/>
      <c r="L5" s="31"/>
      <c r="M5" s="31"/>
      <c r="N5" s="31"/>
      <c r="O5" s="31"/>
      <c r="P5" s="31"/>
      <c r="Q5" s="31"/>
      <c r="R5" s="31"/>
      <c r="S5" s="31"/>
      <c r="T5" s="31"/>
    </row>
    <row r="6" spans="1:21" s="34" customFormat="1" ht="14.25" x14ac:dyDescent="0.2"/>
    <row r="7" spans="1:21" ht="16.5" customHeight="1" x14ac:dyDescent="0.25">
      <c r="A7" s="32" t="s">
        <v>85</v>
      </c>
      <c r="B7" s="32"/>
      <c r="C7" s="32"/>
      <c r="D7" s="32"/>
      <c r="E7" s="32"/>
      <c r="F7" s="32"/>
      <c r="G7" s="32"/>
      <c r="H7" s="32"/>
      <c r="I7" s="32"/>
      <c r="J7" s="33"/>
      <c r="K7" s="30"/>
      <c r="L7" s="30"/>
    </row>
    <row r="8" spans="1:21" ht="15.75" thickBot="1" x14ac:dyDescent="0.3"/>
    <row r="9" spans="1:21" s="34" customFormat="1" ht="15.75" thickBot="1" x14ac:dyDescent="0.3">
      <c r="A9" s="35" t="s">
        <v>2</v>
      </c>
      <c r="B9" s="36"/>
      <c r="C9" s="36"/>
      <c r="D9" s="36"/>
      <c r="E9" s="36"/>
      <c r="F9" s="36"/>
      <c r="G9" s="36"/>
      <c r="H9" s="36"/>
      <c r="I9" s="36"/>
      <c r="J9" s="36"/>
      <c r="K9" s="36"/>
      <c r="L9" s="36"/>
      <c r="M9" s="36"/>
      <c r="N9" s="36"/>
      <c r="O9" s="36"/>
      <c r="P9" s="36"/>
      <c r="Q9" s="36"/>
      <c r="R9" s="36"/>
      <c r="S9" s="36"/>
      <c r="T9" s="37"/>
    </row>
    <row r="10" spans="1:21" s="34" customFormat="1" ht="201" thickBot="1" x14ac:dyDescent="0.25">
      <c r="A10" s="38" t="s">
        <v>0</v>
      </c>
      <c r="B10" s="39" t="s">
        <v>1</v>
      </c>
      <c r="C10" s="39"/>
      <c r="D10" s="40"/>
      <c r="E10" s="41" t="str">
        <f>A32</f>
        <v>Hauptverteilung</v>
      </c>
      <c r="F10" s="39" t="str">
        <f>A33</f>
        <v>Unterverteilung bis 4-reihig</v>
      </c>
      <c r="G10" s="39" t="str">
        <f>A34</f>
        <v>Unterverteilung ab 5-reihig</v>
      </c>
      <c r="H10" s="39" t="str">
        <f>A35</f>
        <v>Sichtkontrolle</v>
      </c>
      <c r="I10" s="39" t="str">
        <f>A36</f>
        <v>Endauslässe</v>
      </c>
      <c r="J10" s="39" t="str">
        <f>A37</f>
        <v>Leuchte öffnen</v>
      </c>
      <c r="K10" s="39" t="str">
        <f>A38</f>
        <v>Drehstromdose</v>
      </c>
      <c r="L10" s="39" t="str">
        <f>A39</f>
        <v>RCD-Schutzschalter (FI)</v>
      </c>
      <c r="M10" s="39" t="str">
        <f>A40</f>
        <v>Festgerät</v>
      </c>
      <c r="N10" s="39" t="str">
        <f>A41</f>
        <v>Gerichtsfestes Prüfprotokoll (je HV, UV)</v>
      </c>
      <c r="O10" s="39" t="str">
        <f>A42</f>
        <v>Ladesäule (2 Ladepunkte) für E-Autos</v>
      </c>
      <c r="P10" s="39" t="str">
        <f>A43</f>
        <v>Wallbox (1 Ladepunkt) für E-Autos</v>
      </c>
      <c r="Q10" s="39" t="str">
        <f>A44</f>
        <v>Erweitertes Protokoll</v>
      </c>
      <c r="R10" s="42" t="str">
        <f>A45</f>
        <v>Abschlussbericht</v>
      </c>
      <c r="S10" s="43" t="s">
        <v>17</v>
      </c>
      <c r="T10" s="44"/>
    </row>
    <row r="11" spans="1:21" s="34" customFormat="1" ht="30.75" customHeight="1" thickBot="1" x14ac:dyDescent="0.25">
      <c r="A11" s="45" t="s">
        <v>145</v>
      </c>
      <c r="B11" s="46"/>
      <c r="C11" s="46"/>
      <c r="D11" s="47"/>
      <c r="E11" s="48" t="str">
        <f>D32</f>
        <v>3.1.1.</v>
      </c>
      <c r="F11" s="49" t="str">
        <f>D33</f>
        <v>3.1.2.</v>
      </c>
      <c r="G11" s="49" t="str">
        <f>D34</f>
        <v>3.1.2.</v>
      </c>
      <c r="H11" s="50" t="str">
        <f>D35</f>
        <v>3.1.3.</v>
      </c>
      <c r="I11" s="50" t="str">
        <f>D36</f>
        <v>3.1.4.</v>
      </c>
      <c r="J11" s="50" t="str">
        <f>D37</f>
        <v>3.1.5.</v>
      </c>
      <c r="K11" s="50" t="str">
        <f>D38</f>
        <v>3.1.6.</v>
      </c>
      <c r="L11" s="50" t="str">
        <f>D39</f>
        <v>3.1.7.</v>
      </c>
      <c r="M11" s="49" t="str">
        <f>D40</f>
        <v>3.1.8.</v>
      </c>
      <c r="N11" s="50" t="str">
        <f>D41</f>
        <v>3.1.10.</v>
      </c>
      <c r="O11" s="50" t="str">
        <f>D42</f>
        <v>3.1.9.</v>
      </c>
      <c r="P11" s="50" t="str">
        <f>D43</f>
        <v>3.1.9.</v>
      </c>
      <c r="Q11" s="50" t="str">
        <f>D44</f>
        <v>3.1.11.</v>
      </c>
      <c r="R11" s="51" t="str">
        <f>D45</f>
        <v>3.1.12.</v>
      </c>
      <c r="S11" s="52"/>
      <c r="T11" s="53"/>
    </row>
    <row r="12" spans="1:21" s="34" customFormat="1" ht="14.25" x14ac:dyDescent="0.2">
      <c r="A12" s="146" t="s">
        <v>70</v>
      </c>
      <c r="B12" s="55">
        <v>24</v>
      </c>
      <c r="C12" s="55"/>
      <c r="D12" s="56"/>
      <c r="E12" s="57">
        <v>1</v>
      </c>
      <c r="F12" s="55">
        <v>1</v>
      </c>
      <c r="G12" s="55">
        <v>3</v>
      </c>
      <c r="H12" s="55">
        <v>169</v>
      </c>
      <c r="I12" s="55">
        <v>276</v>
      </c>
      <c r="J12" s="55">
        <v>41</v>
      </c>
      <c r="K12" s="55">
        <v>1</v>
      </c>
      <c r="L12" s="55">
        <v>24</v>
      </c>
      <c r="M12" s="55">
        <v>0</v>
      </c>
      <c r="N12" s="139">
        <v>5</v>
      </c>
      <c r="O12" s="55"/>
      <c r="P12" s="55"/>
      <c r="Q12" s="55"/>
      <c r="R12" s="56"/>
      <c r="S12" s="58">
        <f>E12*$B$32+F12*$B$33+G12*$B$34+H12*$B$35+I12*$B$36+J12*$B$37+K12*$B$38+L12*$B$39+M12*$B$40+N12*$B$41+O12*$B$42+P12*$B$43+Q12*$B$44+R12*$B$45</f>
        <v>0</v>
      </c>
      <c r="T12" s="59" t="s">
        <v>16</v>
      </c>
      <c r="U12" s="60"/>
    </row>
    <row r="13" spans="1:21" s="34" customFormat="1" ht="14.25" x14ac:dyDescent="0.2">
      <c r="A13" s="147" t="s">
        <v>71</v>
      </c>
      <c r="B13" s="62">
        <v>44</v>
      </c>
      <c r="C13" s="62"/>
      <c r="D13" s="63"/>
      <c r="E13" s="64">
        <v>1</v>
      </c>
      <c r="F13" s="62">
        <v>0</v>
      </c>
      <c r="G13" s="62">
        <v>3</v>
      </c>
      <c r="H13" s="62">
        <v>46</v>
      </c>
      <c r="I13" s="62">
        <v>457</v>
      </c>
      <c r="J13" s="62">
        <v>47</v>
      </c>
      <c r="K13" s="62">
        <v>0</v>
      </c>
      <c r="L13" s="62">
        <v>7</v>
      </c>
      <c r="M13" s="62">
        <v>1</v>
      </c>
      <c r="N13" s="62">
        <v>4</v>
      </c>
      <c r="O13" s="62"/>
      <c r="P13" s="62"/>
      <c r="Q13" s="62"/>
      <c r="R13" s="63"/>
      <c r="S13" s="65">
        <f t="shared" ref="S13:S28" si="0">E13*$B$32+F13*$B$33+G13*$B$34+H13*$B$35+I13*$B$36+J13*$B$37+K13*$B$38+L13*$B$39+M13*$B$40+N13*$B$41+O13*$B$42+P13*$B$43+Q13*$B$44+R13*$B$45</f>
        <v>0</v>
      </c>
      <c r="T13" s="66" t="s">
        <v>16</v>
      </c>
    </row>
    <row r="14" spans="1:21" s="34" customFormat="1" ht="14.25" x14ac:dyDescent="0.2">
      <c r="A14" s="147" t="s">
        <v>72</v>
      </c>
      <c r="B14" s="62">
        <v>161</v>
      </c>
      <c r="C14" s="62"/>
      <c r="D14" s="63"/>
      <c r="E14" s="64">
        <v>1</v>
      </c>
      <c r="F14" s="62">
        <v>4</v>
      </c>
      <c r="G14" s="62">
        <v>10</v>
      </c>
      <c r="H14" s="62">
        <v>349</v>
      </c>
      <c r="I14" s="62">
        <v>909</v>
      </c>
      <c r="J14" s="62">
        <v>70</v>
      </c>
      <c r="K14" s="62">
        <v>4</v>
      </c>
      <c r="L14" s="62">
        <v>48</v>
      </c>
      <c r="M14" s="62">
        <v>6</v>
      </c>
      <c r="N14" s="62">
        <v>15</v>
      </c>
      <c r="O14" s="62"/>
      <c r="P14" s="62"/>
      <c r="Q14" s="62"/>
      <c r="R14" s="63"/>
      <c r="S14" s="65">
        <f t="shared" si="0"/>
        <v>0</v>
      </c>
      <c r="T14" s="66" t="s">
        <v>16</v>
      </c>
    </row>
    <row r="15" spans="1:21" s="34" customFormat="1" ht="14.25" x14ac:dyDescent="0.2">
      <c r="A15" s="147" t="s">
        <v>73</v>
      </c>
      <c r="B15" s="62">
        <v>56</v>
      </c>
      <c r="C15" s="62"/>
      <c r="D15" s="63"/>
      <c r="E15" s="148">
        <v>1</v>
      </c>
      <c r="F15" s="149">
        <v>0</v>
      </c>
      <c r="G15" s="149">
        <v>3</v>
      </c>
      <c r="H15" s="149">
        <v>220</v>
      </c>
      <c r="I15" s="149">
        <v>452</v>
      </c>
      <c r="J15" s="149">
        <v>46</v>
      </c>
      <c r="K15" s="149">
        <v>0</v>
      </c>
      <c r="L15" s="149">
        <v>15</v>
      </c>
      <c r="M15" s="149">
        <v>0</v>
      </c>
      <c r="N15" s="149">
        <v>2</v>
      </c>
      <c r="O15" s="62"/>
      <c r="P15" s="62"/>
      <c r="Q15" s="62"/>
      <c r="R15" s="63"/>
      <c r="S15" s="65">
        <f t="shared" si="0"/>
        <v>0</v>
      </c>
      <c r="T15" s="66" t="s">
        <v>16</v>
      </c>
    </row>
    <row r="16" spans="1:21" s="34" customFormat="1" ht="28.5" x14ac:dyDescent="0.2">
      <c r="A16" s="147" t="s">
        <v>74</v>
      </c>
      <c r="B16" s="62">
        <v>70</v>
      </c>
      <c r="C16" s="62"/>
      <c r="D16" s="63"/>
      <c r="E16" s="64">
        <v>1</v>
      </c>
      <c r="F16" s="62">
        <v>11</v>
      </c>
      <c r="G16" s="62">
        <v>0</v>
      </c>
      <c r="H16" s="62">
        <v>299</v>
      </c>
      <c r="I16" s="62">
        <v>706</v>
      </c>
      <c r="J16" s="62">
        <v>81</v>
      </c>
      <c r="K16" s="62">
        <v>2</v>
      </c>
      <c r="L16" s="62">
        <v>42</v>
      </c>
      <c r="M16" s="62">
        <v>2</v>
      </c>
      <c r="N16" s="62">
        <v>2</v>
      </c>
      <c r="O16" s="62"/>
      <c r="P16" s="62"/>
      <c r="Q16" s="62"/>
      <c r="R16" s="63"/>
      <c r="S16" s="65">
        <f t="shared" si="0"/>
        <v>0</v>
      </c>
      <c r="T16" s="66" t="s">
        <v>16</v>
      </c>
    </row>
    <row r="17" spans="1:20" s="34" customFormat="1" ht="14.25" x14ac:dyDescent="0.2">
      <c r="A17" s="147" t="s">
        <v>75</v>
      </c>
      <c r="B17" s="62">
        <v>16</v>
      </c>
      <c r="C17" s="62"/>
      <c r="D17" s="63"/>
      <c r="E17" s="64">
        <v>0</v>
      </c>
      <c r="F17" s="62">
        <v>4</v>
      </c>
      <c r="G17" s="62">
        <v>1</v>
      </c>
      <c r="H17" s="62">
        <v>108</v>
      </c>
      <c r="I17" s="62">
        <v>227</v>
      </c>
      <c r="J17" s="62">
        <v>22</v>
      </c>
      <c r="K17" s="62">
        <v>0</v>
      </c>
      <c r="L17" s="62">
        <v>11</v>
      </c>
      <c r="M17" s="62">
        <v>2</v>
      </c>
      <c r="N17" s="62">
        <v>2</v>
      </c>
      <c r="O17" s="62"/>
      <c r="P17" s="62"/>
      <c r="Q17" s="62"/>
      <c r="R17" s="63"/>
      <c r="S17" s="65">
        <f t="shared" si="0"/>
        <v>0</v>
      </c>
      <c r="T17" s="66" t="s">
        <v>16</v>
      </c>
    </row>
    <row r="18" spans="1:20" s="34" customFormat="1" ht="14.25" x14ac:dyDescent="0.2">
      <c r="A18" s="147" t="s">
        <v>76</v>
      </c>
      <c r="B18" s="62">
        <v>40</v>
      </c>
      <c r="C18" s="62"/>
      <c r="D18" s="63"/>
      <c r="E18" s="150">
        <v>1</v>
      </c>
      <c r="F18" s="151">
        <v>0</v>
      </c>
      <c r="G18" s="151">
        <v>2</v>
      </c>
      <c r="H18" s="151">
        <v>60</v>
      </c>
      <c r="I18" s="151">
        <v>202</v>
      </c>
      <c r="J18" s="151">
        <v>41</v>
      </c>
      <c r="K18" s="151">
        <v>0</v>
      </c>
      <c r="L18" s="151">
        <v>8</v>
      </c>
      <c r="M18" s="151">
        <v>1</v>
      </c>
      <c r="N18" s="151">
        <v>2</v>
      </c>
      <c r="O18" s="62"/>
      <c r="P18" s="62"/>
      <c r="Q18" s="62"/>
      <c r="R18" s="63"/>
      <c r="S18" s="65">
        <f t="shared" si="0"/>
        <v>0</v>
      </c>
      <c r="T18" s="66" t="s">
        <v>16</v>
      </c>
    </row>
    <row r="19" spans="1:20" s="34" customFormat="1" ht="14.25" x14ac:dyDescent="0.2">
      <c r="A19" s="147" t="s">
        <v>160</v>
      </c>
      <c r="B19" s="62">
        <v>27</v>
      </c>
      <c r="C19" s="62"/>
      <c r="D19" s="63"/>
      <c r="E19" s="64">
        <v>1</v>
      </c>
      <c r="F19" s="62">
        <v>1</v>
      </c>
      <c r="G19" s="62">
        <v>2</v>
      </c>
      <c r="H19" s="62">
        <v>64</v>
      </c>
      <c r="I19" s="62">
        <v>156</v>
      </c>
      <c r="J19" s="62">
        <v>38</v>
      </c>
      <c r="K19" s="62">
        <v>0</v>
      </c>
      <c r="L19" s="62">
        <v>8</v>
      </c>
      <c r="M19" s="62">
        <v>0</v>
      </c>
      <c r="N19" s="62">
        <v>4</v>
      </c>
      <c r="O19" s="62"/>
      <c r="P19" s="62"/>
      <c r="Q19" s="62"/>
      <c r="R19" s="63"/>
      <c r="S19" s="65">
        <f t="shared" si="0"/>
        <v>0</v>
      </c>
      <c r="T19" s="66" t="s">
        <v>16</v>
      </c>
    </row>
    <row r="20" spans="1:20" s="34" customFormat="1" ht="14.25" x14ac:dyDescent="0.2">
      <c r="A20" s="147" t="s">
        <v>77</v>
      </c>
      <c r="B20" s="62">
        <v>107</v>
      </c>
      <c r="C20" s="62"/>
      <c r="D20" s="63"/>
      <c r="E20" s="64">
        <v>2</v>
      </c>
      <c r="F20" s="62">
        <v>11</v>
      </c>
      <c r="G20" s="62">
        <v>6</v>
      </c>
      <c r="H20" s="62">
        <v>542</v>
      </c>
      <c r="I20" s="62">
        <v>859</v>
      </c>
      <c r="J20" s="62">
        <v>122</v>
      </c>
      <c r="K20" s="62">
        <v>0</v>
      </c>
      <c r="L20" s="62">
        <v>34</v>
      </c>
      <c r="M20" s="62">
        <v>0</v>
      </c>
      <c r="N20" s="62">
        <v>2</v>
      </c>
      <c r="O20" s="62"/>
      <c r="P20" s="62"/>
      <c r="Q20" s="62"/>
      <c r="R20" s="63"/>
      <c r="S20" s="65">
        <f t="shared" si="0"/>
        <v>0</v>
      </c>
      <c r="T20" s="66" t="s">
        <v>16</v>
      </c>
    </row>
    <row r="21" spans="1:20" s="34" customFormat="1" ht="14.25" x14ac:dyDescent="0.2">
      <c r="A21" s="147" t="s">
        <v>78</v>
      </c>
      <c r="B21" s="62">
        <v>69</v>
      </c>
      <c r="C21" s="62"/>
      <c r="D21" s="63"/>
      <c r="E21" s="64">
        <v>1</v>
      </c>
      <c r="F21" s="62">
        <v>3</v>
      </c>
      <c r="G21" s="62">
        <v>0</v>
      </c>
      <c r="H21" s="62">
        <v>90</v>
      </c>
      <c r="I21" s="62">
        <v>240</v>
      </c>
      <c r="J21" s="62">
        <v>61</v>
      </c>
      <c r="K21" s="62">
        <v>0</v>
      </c>
      <c r="L21" s="62">
        <v>11</v>
      </c>
      <c r="M21" s="62">
        <v>0</v>
      </c>
      <c r="N21" s="62">
        <v>4</v>
      </c>
      <c r="O21" s="62"/>
      <c r="P21" s="62"/>
      <c r="Q21" s="62"/>
      <c r="R21" s="63"/>
      <c r="S21" s="65">
        <f t="shared" si="0"/>
        <v>0</v>
      </c>
      <c r="T21" s="66" t="s">
        <v>16</v>
      </c>
    </row>
    <row r="22" spans="1:20" s="34" customFormat="1" ht="14.25" x14ac:dyDescent="0.2">
      <c r="A22" s="147" t="s">
        <v>161</v>
      </c>
      <c r="B22" s="62">
        <v>24</v>
      </c>
      <c r="C22" s="62"/>
      <c r="D22" s="63"/>
      <c r="E22" s="64">
        <v>1</v>
      </c>
      <c r="F22" s="62">
        <v>2</v>
      </c>
      <c r="G22" s="62">
        <v>1</v>
      </c>
      <c r="H22" s="62">
        <v>69</v>
      </c>
      <c r="I22" s="62">
        <v>288</v>
      </c>
      <c r="J22" s="62">
        <v>30</v>
      </c>
      <c r="K22" s="62">
        <v>1</v>
      </c>
      <c r="L22" s="62">
        <v>6</v>
      </c>
      <c r="M22" s="62">
        <v>2</v>
      </c>
      <c r="N22" s="62">
        <v>4</v>
      </c>
      <c r="O22" s="62"/>
      <c r="P22" s="62"/>
      <c r="Q22" s="62"/>
      <c r="R22" s="63"/>
      <c r="S22" s="65">
        <f t="shared" si="0"/>
        <v>0</v>
      </c>
      <c r="T22" s="66" t="s">
        <v>16</v>
      </c>
    </row>
    <row r="23" spans="1:20" s="34" customFormat="1" ht="14.25" x14ac:dyDescent="0.2">
      <c r="A23" s="147" t="s">
        <v>79</v>
      </c>
      <c r="B23" s="62">
        <v>121</v>
      </c>
      <c r="C23" s="62"/>
      <c r="D23" s="63"/>
      <c r="E23" s="150">
        <v>1</v>
      </c>
      <c r="F23" s="151">
        <v>11</v>
      </c>
      <c r="G23" s="151">
        <v>4</v>
      </c>
      <c r="H23" s="62">
        <v>235</v>
      </c>
      <c r="I23" s="62">
        <v>791</v>
      </c>
      <c r="J23" s="62">
        <v>147</v>
      </c>
      <c r="K23" s="62">
        <v>2</v>
      </c>
      <c r="L23" s="62">
        <v>58</v>
      </c>
      <c r="M23" s="62">
        <v>4</v>
      </c>
      <c r="N23" s="62">
        <v>16</v>
      </c>
      <c r="O23" s="62"/>
      <c r="P23" s="62">
        <v>3</v>
      </c>
      <c r="Q23" s="62"/>
      <c r="R23" s="63"/>
      <c r="S23" s="65">
        <f t="shared" si="0"/>
        <v>0</v>
      </c>
      <c r="T23" s="66" t="s">
        <v>16</v>
      </c>
    </row>
    <row r="24" spans="1:20" s="34" customFormat="1" ht="14.25" x14ac:dyDescent="0.2">
      <c r="A24" s="147" t="s">
        <v>80</v>
      </c>
      <c r="B24" s="62">
        <v>72</v>
      </c>
      <c r="C24" s="62"/>
      <c r="D24" s="63"/>
      <c r="E24" s="64">
        <v>1</v>
      </c>
      <c r="F24" s="62">
        <v>6</v>
      </c>
      <c r="G24" s="62">
        <v>1</v>
      </c>
      <c r="H24" s="62">
        <v>138</v>
      </c>
      <c r="I24" s="62">
        <v>299</v>
      </c>
      <c r="J24" s="62">
        <v>73</v>
      </c>
      <c r="K24" s="62">
        <v>1</v>
      </c>
      <c r="L24" s="62">
        <v>18</v>
      </c>
      <c r="M24" s="62">
        <v>0</v>
      </c>
      <c r="N24" s="62">
        <v>8</v>
      </c>
      <c r="O24" s="62"/>
      <c r="P24" s="62"/>
      <c r="Q24" s="62"/>
      <c r="R24" s="63"/>
      <c r="S24" s="65">
        <f t="shared" si="0"/>
        <v>0</v>
      </c>
      <c r="T24" s="66" t="s">
        <v>16</v>
      </c>
    </row>
    <row r="25" spans="1:20" s="34" customFormat="1" ht="14.25" x14ac:dyDescent="0.2">
      <c r="A25" s="147" t="s">
        <v>81</v>
      </c>
      <c r="B25" s="62">
        <v>63</v>
      </c>
      <c r="C25" s="62"/>
      <c r="D25" s="63"/>
      <c r="E25" s="64">
        <v>1</v>
      </c>
      <c r="F25" s="62">
        <v>7</v>
      </c>
      <c r="G25" s="62">
        <v>2</v>
      </c>
      <c r="H25" s="62">
        <v>92</v>
      </c>
      <c r="I25" s="62">
        <v>628</v>
      </c>
      <c r="J25" s="62">
        <v>124</v>
      </c>
      <c r="K25" s="62">
        <v>1</v>
      </c>
      <c r="L25" s="62">
        <v>25</v>
      </c>
      <c r="M25" s="62">
        <v>2</v>
      </c>
      <c r="N25" s="62">
        <v>10</v>
      </c>
      <c r="O25" s="62"/>
      <c r="P25" s="62"/>
      <c r="Q25" s="62"/>
      <c r="R25" s="63"/>
      <c r="S25" s="65">
        <f t="shared" si="0"/>
        <v>0</v>
      </c>
      <c r="T25" s="66" t="s">
        <v>16</v>
      </c>
    </row>
    <row r="26" spans="1:20" s="34" customFormat="1" ht="14.25" x14ac:dyDescent="0.2">
      <c r="A26" s="147" t="s">
        <v>82</v>
      </c>
      <c r="B26" s="62">
        <v>15</v>
      </c>
      <c r="C26" s="62"/>
      <c r="D26" s="63"/>
      <c r="E26" s="150">
        <v>0</v>
      </c>
      <c r="F26" s="151">
        <v>0</v>
      </c>
      <c r="G26" s="151">
        <v>1</v>
      </c>
      <c r="H26" s="151">
        <v>50</v>
      </c>
      <c r="I26" s="151">
        <v>122</v>
      </c>
      <c r="J26" s="151">
        <v>31</v>
      </c>
      <c r="K26" s="151">
        <v>0</v>
      </c>
      <c r="L26" s="151">
        <v>6</v>
      </c>
      <c r="M26" s="151">
        <v>0</v>
      </c>
      <c r="N26" s="152">
        <v>1</v>
      </c>
      <c r="O26" s="151"/>
      <c r="P26" s="151"/>
      <c r="Q26" s="151"/>
      <c r="R26" s="153"/>
      <c r="S26" s="65">
        <f t="shared" si="0"/>
        <v>0</v>
      </c>
      <c r="T26" s="66" t="s">
        <v>16</v>
      </c>
    </row>
    <row r="27" spans="1:20" s="34" customFormat="1" ht="14.25" x14ac:dyDescent="0.2">
      <c r="A27" s="147" t="s">
        <v>83</v>
      </c>
      <c r="B27" s="62">
        <v>18</v>
      </c>
      <c r="C27" s="62"/>
      <c r="D27" s="63"/>
      <c r="E27" s="64">
        <v>0</v>
      </c>
      <c r="F27" s="62">
        <v>0</v>
      </c>
      <c r="G27" s="62">
        <v>1</v>
      </c>
      <c r="H27" s="62">
        <v>56</v>
      </c>
      <c r="I27" s="62">
        <v>138</v>
      </c>
      <c r="J27" s="62">
        <v>33</v>
      </c>
      <c r="K27" s="62">
        <v>0</v>
      </c>
      <c r="L27" s="62">
        <v>7</v>
      </c>
      <c r="M27" s="62">
        <v>1</v>
      </c>
      <c r="N27" s="140">
        <v>1</v>
      </c>
      <c r="O27" s="62"/>
      <c r="P27" s="62"/>
      <c r="Q27" s="62"/>
      <c r="R27" s="63"/>
      <c r="S27" s="65">
        <f t="shared" si="0"/>
        <v>0</v>
      </c>
      <c r="T27" s="66" t="s">
        <v>16</v>
      </c>
    </row>
    <row r="28" spans="1:20" s="34" customFormat="1" thickBot="1" x14ac:dyDescent="0.25">
      <c r="A28" s="154" t="s">
        <v>40</v>
      </c>
      <c r="B28" s="70"/>
      <c r="C28" s="70"/>
      <c r="D28" s="71"/>
      <c r="E28" s="72"/>
      <c r="F28" s="70"/>
      <c r="G28" s="70"/>
      <c r="H28" s="70"/>
      <c r="I28" s="70"/>
      <c r="J28" s="70"/>
      <c r="K28" s="70"/>
      <c r="L28" s="70"/>
      <c r="M28" s="70"/>
      <c r="N28" s="70"/>
      <c r="O28" s="70"/>
      <c r="P28" s="70"/>
      <c r="Q28" s="70">
        <v>1</v>
      </c>
      <c r="R28" s="71">
        <v>1</v>
      </c>
      <c r="S28" s="73">
        <f t="shared" si="0"/>
        <v>0</v>
      </c>
      <c r="T28" s="74" t="s">
        <v>16</v>
      </c>
    </row>
    <row r="29" spans="1:20" s="34" customFormat="1" thickBot="1" x14ac:dyDescent="0.25">
      <c r="B29" s="75"/>
      <c r="C29" s="75"/>
      <c r="D29" s="75"/>
      <c r="E29" s="75"/>
      <c r="F29" s="75"/>
      <c r="G29" s="75"/>
      <c r="H29" s="75"/>
      <c r="I29" s="75"/>
      <c r="J29" s="75"/>
      <c r="K29" s="75"/>
      <c r="L29" s="75"/>
      <c r="M29" s="75"/>
      <c r="N29" s="75"/>
      <c r="O29" s="75"/>
      <c r="P29" s="75"/>
      <c r="Q29" s="75"/>
      <c r="R29" s="75"/>
      <c r="S29" s="60"/>
      <c r="T29" s="76"/>
    </row>
    <row r="30" spans="1:20" s="34" customFormat="1" ht="15.75" x14ac:dyDescent="0.25">
      <c r="J30" s="77"/>
      <c r="K30" s="77"/>
      <c r="L30" s="78"/>
      <c r="M30" s="79"/>
      <c r="N30" s="79"/>
      <c r="O30" s="79"/>
      <c r="P30" s="79"/>
      <c r="Q30" s="79"/>
      <c r="R30" s="80"/>
      <c r="S30" s="81" t="s">
        <v>43</v>
      </c>
      <c r="T30" s="82"/>
    </row>
    <row r="31" spans="1:20" s="87" customFormat="1" ht="30" customHeight="1" x14ac:dyDescent="0.25">
      <c r="A31" s="83" t="s">
        <v>18</v>
      </c>
      <c r="B31" s="84"/>
      <c r="C31" s="85"/>
      <c r="D31" s="86" t="s">
        <v>54</v>
      </c>
      <c r="F31" s="88"/>
      <c r="J31" s="89"/>
      <c r="K31" s="89"/>
      <c r="L31" s="90" t="s">
        <v>44</v>
      </c>
      <c r="M31" s="91"/>
      <c r="N31" s="91"/>
      <c r="O31" s="91"/>
      <c r="P31" s="91"/>
      <c r="Q31" s="91"/>
      <c r="R31" s="91"/>
      <c r="S31" s="92">
        <f>SUM(S12:S28)</f>
        <v>0</v>
      </c>
      <c r="T31" s="155" t="s">
        <v>15</v>
      </c>
    </row>
    <row r="32" spans="1:20" s="34" customFormat="1" ht="43.5" customHeight="1" x14ac:dyDescent="0.25">
      <c r="A32" s="94" t="s">
        <v>8</v>
      </c>
      <c r="B32" s="2">
        <v>0</v>
      </c>
      <c r="C32" s="95" t="s">
        <v>16</v>
      </c>
      <c r="D32" s="96" t="s">
        <v>29</v>
      </c>
      <c r="E32" s="97"/>
      <c r="F32" s="98"/>
      <c r="J32" s="89"/>
      <c r="K32" s="89"/>
      <c r="L32" s="99" t="s">
        <v>155</v>
      </c>
      <c r="M32" s="100"/>
      <c r="N32" s="101" t="s">
        <v>45</v>
      </c>
      <c r="O32" s="102"/>
      <c r="P32" s="17">
        <v>0</v>
      </c>
      <c r="Q32" s="18"/>
      <c r="R32" s="103" t="s">
        <v>16</v>
      </c>
      <c r="S32" s="104">
        <f>N33*P32</f>
        <v>0</v>
      </c>
      <c r="T32" s="105" t="s">
        <v>16</v>
      </c>
    </row>
    <row r="33" spans="1:20" s="34" customFormat="1" ht="42.95" customHeight="1" x14ac:dyDescent="0.25">
      <c r="A33" s="94" t="s">
        <v>9</v>
      </c>
      <c r="B33" s="2">
        <v>0</v>
      </c>
      <c r="C33" s="95" t="s">
        <v>16</v>
      </c>
      <c r="D33" s="106" t="s">
        <v>30</v>
      </c>
      <c r="E33" s="97"/>
      <c r="J33" s="89"/>
      <c r="K33" s="89"/>
      <c r="L33" s="107"/>
      <c r="M33" s="108"/>
      <c r="N33" s="101">
        <v>32</v>
      </c>
      <c r="O33" s="102"/>
      <c r="P33" s="19"/>
      <c r="Q33" s="20"/>
      <c r="R33" s="109"/>
      <c r="S33" s="110"/>
      <c r="T33" s="111"/>
    </row>
    <row r="34" spans="1:20" s="34" customFormat="1" ht="20.25" customHeight="1" x14ac:dyDescent="0.25">
      <c r="A34" s="94" t="s">
        <v>10</v>
      </c>
      <c r="B34" s="2">
        <v>0</v>
      </c>
      <c r="C34" s="95" t="s">
        <v>16</v>
      </c>
      <c r="D34" s="106" t="s">
        <v>30</v>
      </c>
      <c r="E34" s="97"/>
      <c r="J34" s="89"/>
      <c r="K34" s="89"/>
      <c r="L34" s="112" t="s">
        <v>46</v>
      </c>
      <c r="M34" s="113"/>
      <c r="N34" s="113"/>
      <c r="O34" s="113"/>
      <c r="P34" s="113"/>
      <c r="Q34" s="113"/>
      <c r="R34" s="113"/>
      <c r="S34" s="114"/>
      <c r="T34" s="115"/>
    </row>
    <row r="35" spans="1:20" s="34" customFormat="1" ht="19.5" x14ac:dyDescent="0.25">
      <c r="A35" s="94" t="s">
        <v>11</v>
      </c>
      <c r="B35" s="2">
        <v>0</v>
      </c>
      <c r="C35" s="95" t="s">
        <v>16</v>
      </c>
      <c r="D35" s="96" t="s">
        <v>31</v>
      </c>
      <c r="E35" s="97"/>
      <c r="J35" s="89"/>
      <c r="K35" s="89"/>
      <c r="L35" s="112"/>
      <c r="M35" s="113"/>
      <c r="N35" s="113"/>
      <c r="O35" s="113"/>
      <c r="P35" s="113"/>
      <c r="Q35" s="113"/>
      <c r="R35" s="113"/>
      <c r="S35" s="116"/>
      <c r="T35" s="117"/>
    </row>
    <row r="36" spans="1:20" s="34" customFormat="1" ht="19.5" x14ac:dyDescent="0.25">
      <c r="A36" s="94" t="s">
        <v>26</v>
      </c>
      <c r="B36" s="2">
        <v>0</v>
      </c>
      <c r="C36" s="95" t="s">
        <v>16</v>
      </c>
      <c r="D36" s="96" t="s">
        <v>32</v>
      </c>
      <c r="E36" s="97"/>
      <c r="J36" s="89"/>
      <c r="K36" s="89"/>
      <c r="L36" s="119" t="s">
        <v>157</v>
      </c>
      <c r="M36" s="120"/>
      <c r="N36" s="120"/>
      <c r="O36" s="120"/>
      <c r="P36" s="120"/>
      <c r="Q36" s="120"/>
      <c r="R36" s="120"/>
      <c r="S36" s="141">
        <v>16000</v>
      </c>
      <c r="T36" s="142" t="s">
        <v>16</v>
      </c>
    </row>
    <row r="37" spans="1:20" s="34" customFormat="1" ht="19.5" customHeight="1" thickBot="1" x14ac:dyDescent="0.3">
      <c r="A37" s="94" t="s">
        <v>14</v>
      </c>
      <c r="B37" s="2">
        <v>0</v>
      </c>
      <c r="C37" s="95" t="s">
        <v>16</v>
      </c>
      <c r="D37" s="96" t="s">
        <v>33</v>
      </c>
      <c r="E37" s="97"/>
      <c r="F37" s="118"/>
      <c r="G37" s="87"/>
      <c r="H37" s="118"/>
      <c r="I37" s="118"/>
      <c r="J37" s="118"/>
      <c r="K37" s="143"/>
      <c r="L37" s="121"/>
      <c r="M37" s="122"/>
      <c r="N37" s="122"/>
      <c r="O37" s="122"/>
      <c r="P37" s="122"/>
      <c r="Q37" s="122"/>
      <c r="R37" s="122"/>
      <c r="S37" s="144"/>
      <c r="T37" s="145"/>
    </row>
    <row r="38" spans="1:20" s="34" customFormat="1" ht="19.5" x14ac:dyDescent="0.25">
      <c r="A38" s="94" t="s">
        <v>12</v>
      </c>
      <c r="B38" s="2">
        <v>0</v>
      </c>
      <c r="C38" s="95" t="s">
        <v>16</v>
      </c>
      <c r="D38" s="96" t="s">
        <v>34</v>
      </c>
      <c r="E38" s="97"/>
      <c r="L38" s="123" t="s">
        <v>162</v>
      </c>
      <c r="M38" s="124"/>
      <c r="N38" s="124"/>
      <c r="O38" s="124"/>
      <c r="P38" s="124"/>
      <c r="Q38" s="124"/>
      <c r="R38" s="124"/>
      <c r="S38" s="141">
        <f>S31+S32+S36</f>
        <v>16000</v>
      </c>
      <c r="T38" s="142" t="s">
        <v>16</v>
      </c>
    </row>
    <row r="39" spans="1:20" s="34" customFormat="1" ht="20.25" thickBot="1" x14ac:dyDescent="0.3">
      <c r="A39" s="94" t="s">
        <v>28</v>
      </c>
      <c r="B39" s="2">
        <v>0</v>
      </c>
      <c r="C39" s="95" t="s">
        <v>16</v>
      </c>
      <c r="D39" s="96" t="s">
        <v>35</v>
      </c>
      <c r="E39" s="97"/>
      <c r="L39" s="127"/>
      <c r="M39" s="128"/>
      <c r="N39" s="128"/>
      <c r="O39" s="128"/>
      <c r="P39" s="128"/>
      <c r="Q39" s="128"/>
      <c r="R39" s="128"/>
      <c r="S39" s="144"/>
      <c r="T39" s="145"/>
    </row>
    <row r="40" spans="1:20" s="34" customFormat="1" ht="19.5" x14ac:dyDescent="0.25">
      <c r="A40" s="94" t="s">
        <v>13</v>
      </c>
      <c r="B40" s="2">
        <v>0</v>
      </c>
      <c r="C40" s="95" t="s">
        <v>16</v>
      </c>
      <c r="D40" s="106" t="s">
        <v>36</v>
      </c>
      <c r="E40" s="97"/>
    </row>
    <row r="41" spans="1:20" s="34" customFormat="1" ht="19.5" x14ac:dyDescent="0.25">
      <c r="A41" s="94" t="s">
        <v>27</v>
      </c>
      <c r="B41" s="2">
        <v>0</v>
      </c>
      <c r="C41" s="95" t="s">
        <v>16</v>
      </c>
      <c r="D41" s="96" t="s">
        <v>156</v>
      </c>
      <c r="E41" s="97"/>
      <c r="G41" s="131"/>
      <c r="H41" s="131"/>
      <c r="I41" s="131"/>
      <c r="J41" s="131"/>
      <c r="K41" s="131"/>
      <c r="L41" s="131"/>
      <c r="M41" s="131"/>
      <c r="N41" s="131"/>
      <c r="O41" s="131"/>
      <c r="P41" s="131"/>
      <c r="Q41" s="131"/>
      <c r="R41" s="131"/>
      <c r="S41" s="131"/>
      <c r="T41" s="131"/>
    </row>
    <row r="42" spans="1:20" s="34" customFormat="1" ht="19.5" x14ac:dyDescent="0.25">
      <c r="A42" s="94" t="s">
        <v>84</v>
      </c>
      <c r="B42" s="2">
        <v>0</v>
      </c>
      <c r="C42" s="95" t="s">
        <v>16</v>
      </c>
      <c r="D42" s="96" t="s">
        <v>37</v>
      </c>
      <c r="E42" s="97"/>
      <c r="G42" s="132"/>
      <c r="H42" s="132"/>
      <c r="I42" s="132"/>
      <c r="J42" s="132"/>
      <c r="K42" s="133"/>
      <c r="L42" s="133"/>
      <c r="M42" s="133"/>
      <c r="N42" s="133"/>
      <c r="O42" s="133"/>
      <c r="P42" s="133"/>
      <c r="Q42" s="133"/>
      <c r="R42" s="134"/>
      <c r="S42" s="134"/>
      <c r="T42" s="134"/>
    </row>
    <row r="43" spans="1:20" s="34" customFormat="1" ht="19.5" x14ac:dyDescent="0.25">
      <c r="A43" s="94" t="s">
        <v>42</v>
      </c>
      <c r="B43" s="2">
        <v>0</v>
      </c>
      <c r="C43" s="95" t="s">
        <v>16</v>
      </c>
      <c r="D43" s="96" t="s">
        <v>37</v>
      </c>
      <c r="E43" s="97"/>
      <c r="G43" s="132"/>
      <c r="H43" s="132"/>
      <c r="I43" s="132"/>
      <c r="J43" s="132"/>
      <c r="K43" s="133"/>
      <c r="L43" s="133"/>
      <c r="M43" s="133"/>
      <c r="N43" s="133"/>
      <c r="O43" s="133"/>
      <c r="P43" s="133"/>
      <c r="Q43" s="133"/>
      <c r="R43" s="134"/>
      <c r="S43" s="134"/>
      <c r="T43" s="134"/>
    </row>
    <row r="44" spans="1:20" s="34" customFormat="1" ht="19.5" customHeight="1" x14ac:dyDescent="0.25">
      <c r="A44" s="94" t="s">
        <v>24</v>
      </c>
      <c r="B44" s="2">
        <v>0</v>
      </c>
      <c r="C44" s="95" t="s">
        <v>16</v>
      </c>
      <c r="D44" s="96" t="s">
        <v>38</v>
      </c>
      <c r="E44" s="97"/>
      <c r="G44" s="132"/>
      <c r="H44" s="132"/>
      <c r="I44" s="132"/>
      <c r="J44" s="132"/>
      <c r="K44" s="133"/>
      <c r="L44" s="133"/>
      <c r="M44" s="133"/>
      <c r="N44" s="133"/>
      <c r="O44" s="133"/>
      <c r="P44" s="133"/>
      <c r="Q44" s="133"/>
      <c r="R44" s="134"/>
      <c r="S44" s="134"/>
      <c r="T44" s="134"/>
    </row>
    <row r="45" spans="1:20" s="34" customFormat="1" ht="19.5" x14ac:dyDescent="0.25">
      <c r="A45" s="94" t="s">
        <v>25</v>
      </c>
      <c r="B45" s="2">
        <v>0</v>
      </c>
      <c r="C45" s="95" t="s">
        <v>16</v>
      </c>
      <c r="D45" s="96" t="s">
        <v>39</v>
      </c>
      <c r="E45" s="97"/>
      <c r="G45" s="132"/>
      <c r="H45" s="132"/>
      <c r="I45" s="132"/>
      <c r="J45" s="132"/>
      <c r="K45" s="133"/>
      <c r="L45" s="133"/>
      <c r="M45" s="133"/>
      <c r="N45" s="133"/>
      <c r="O45" s="133"/>
      <c r="P45" s="133"/>
      <c r="Q45" s="133"/>
      <c r="R45" s="134"/>
      <c r="S45" s="134"/>
      <c r="T45" s="134"/>
    </row>
    <row r="46" spans="1:20" s="34" customFormat="1" ht="20.25" customHeight="1" x14ac:dyDescent="0.2">
      <c r="A46" s="135" t="s">
        <v>69</v>
      </c>
      <c r="B46" s="135"/>
      <c r="C46" s="135"/>
      <c r="D46" s="135"/>
      <c r="G46" s="132"/>
      <c r="H46" s="132"/>
      <c r="I46" s="132"/>
      <c r="J46" s="132"/>
      <c r="K46" s="133"/>
      <c r="L46" s="133"/>
      <c r="M46" s="133"/>
      <c r="N46" s="133"/>
      <c r="O46" s="133"/>
      <c r="P46" s="133"/>
      <c r="Q46" s="133"/>
      <c r="R46" s="134"/>
      <c r="S46" s="134"/>
      <c r="T46" s="134"/>
    </row>
    <row r="47" spans="1:20" s="34" customFormat="1" ht="20.25" customHeight="1" x14ac:dyDescent="0.2">
      <c r="A47" s="135"/>
      <c r="B47" s="135"/>
      <c r="C47" s="135"/>
      <c r="D47" s="135"/>
      <c r="G47" s="132"/>
      <c r="H47" s="132"/>
      <c r="I47" s="132"/>
      <c r="J47" s="132"/>
      <c r="K47" s="132"/>
      <c r="L47" s="132"/>
      <c r="M47" s="132"/>
      <c r="N47" s="132"/>
      <c r="O47" s="132"/>
      <c r="P47" s="132"/>
      <c r="Q47" s="132"/>
      <c r="R47" s="132"/>
      <c r="S47" s="132"/>
      <c r="T47" s="132"/>
    </row>
  </sheetData>
  <sheetProtection algorithmName="SHA-512" hashValue="s5vf4pdOZ60C9MAjkDJrOIdLt5sQbGnzuRioSWZLztowg95cc5crNlaZ2AtvFLAMS6SGCLMRncZKcwOTOp0jHw==" saltValue="M4Uuwnl2m6P+k1IL5xbp/Q==" spinCount="100000" sheet="1" objects="1" scenarios="1" selectLockedCells="1"/>
  <mergeCells count="33">
    <mergeCell ref="A7:I7"/>
    <mergeCell ref="H1:T1"/>
    <mergeCell ref="A5:T5"/>
    <mergeCell ref="G42:J44"/>
    <mergeCell ref="K42:Q44"/>
    <mergeCell ref="R42:T46"/>
    <mergeCell ref="G45:J46"/>
    <mergeCell ref="K45:Q46"/>
    <mergeCell ref="A46:D47"/>
    <mergeCell ref="G47:H47"/>
    <mergeCell ref="I47:T47"/>
    <mergeCell ref="L34:T35"/>
    <mergeCell ref="L36:R37"/>
    <mergeCell ref="S36:S37"/>
    <mergeCell ref="T36:T37"/>
    <mergeCell ref="G41:Q41"/>
    <mergeCell ref="R41:T41"/>
    <mergeCell ref="L32:M33"/>
    <mergeCell ref="N32:O32"/>
    <mergeCell ref="P32:Q33"/>
    <mergeCell ref="R32:R33"/>
    <mergeCell ref="S32:S33"/>
    <mergeCell ref="T32:T33"/>
    <mergeCell ref="N33:O33"/>
    <mergeCell ref="L38:R39"/>
    <mergeCell ref="S38:S39"/>
    <mergeCell ref="T38:T39"/>
    <mergeCell ref="A9:T9"/>
    <mergeCell ref="S10:T10"/>
    <mergeCell ref="L30:R30"/>
    <mergeCell ref="S30:T30"/>
    <mergeCell ref="A31:C31"/>
    <mergeCell ref="L31:R31"/>
  </mergeCells>
  <dataValidations count="1">
    <dataValidation type="custom" allowBlank="1" showInputMessage="1" showErrorMessage="1" promptTitle="Nachkommastellen" prompt="Maximal 2 Nachkommastellen" sqref="P32 S32 B32:B45" xr:uid="{4F0E84E6-D693-45AE-8D47-F26A96D1AE90}">
      <formula1>ROUND(B32,2)=B32</formula1>
    </dataValidation>
  </dataValidations>
  <pageMargins left="0.7" right="0.7" top="0.78740157499999996" bottom="0.78740157499999996" header="0.3" footer="0.3"/>
  <pageSetup paperSize="9" scale="42" orientation="landscape" r:id="rId1"/>
  <headerFooter>
    <oddHeader>&amp;C&amp;"Arial,Standard"Anlage 04: Preisblatt zur Ausschreibung „Überprüfung der ortsfesten elektrischen Anlagen nach DGUV Vorschrift 3“ der AOKNordWest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36BDD-0688-4056-AC2B-D2D0946F00C1}">
  <dimension ref="A1:U54"/>
  <sheetViews>
    <sheetView view="pageLayout" topLeftCell="A28" zoomScaleNormal="100" workbookViewId="0">
      <selection activeCell="P39" sqref="P39:Q40"/>
    </sheetView>
  </sheetViews>
  <sheetFormatPr baseColWidth="10" defaultRowHeight="15" x14ac:dyDescent="0.25"/>
  <cols>
    <col min="1" max="1" width="50.7109375" style="26" customWidth="1"/>
    <col min="2" max="2" width="12.5703125" style="26" customWidth="1"/>
    <col min="3" max="16384" width="11.42578125" style="26"/>
  </cols>
  <sheetData>
    <row r="1" spans="1:21" ht="16.5" x14ac:dyDescent="0.3">
      <c r="A1" s="22" t="s">
        <v>51</v>
      </c>
      <c r="B1" s="23">
        <v>46155</v>
      </c>
      <c r="C1" s="24"/>
      <c r="D1" s="24"/>
      <c r="E1" s="24"/>
      <c r="F1" s="25" t="s">
        <v>52</v>
      </c>
      <c r="G1" s="137"/>
      <c r="H1" s="21"/>
      <c r="I1" s="15"/>
      <c r="J1" s="15"/>
      <c r="K1" s="15"/>
      <c r="L1" s="15"/>
      <c r="M1" s="15"/>
      <c r="N1" s="15"/>
      <c r="O1" s="15"/>
      <c r="P1" s="15"/>
      <c r="Q1" s="15"/>
      <c r="R1" s="15"/>
      <c r="S1" s="15"/>
      <c r="T1" s="16"/>
    </row>
    <row r="3" spans="1:21" x14ac:dyDescent="0.25">
      <c r="A3" s="27" t="s">
        <v>53</v>
      </c>
      <c r="B3" s="28"/>
      <c r="C3" s="27"/>
      <c r="D3" s="27"/>
      <c r="E3" s="27"/>
      <c r="F3" s="27"/>
      <c r="G3" s="29"/>
      <c r="H3" s="29"/>
      <c r="I3" s="29"/>
      <c r="J3" s="30"/>
      <c r="K3" s="30"/>
      <c r="L3" s="30"/>
    </row>
    <row r="4" spans="1:21" x14ac:dyDescent="0.25">
      <c r="A4" s="30"/>
      <c r="B4" s="30"/>
      <c r="C4" s="30"/>
      <c r="D4" s="30"/>
      <c r="E4" s="30"/>
      <c r="F4" s="30"/>
      <c r="G4" s="30"/>
      <c r="H4" s="30"/>
      <c r="I4" s="30"/>
      <c r="J4" s="30"/>
      <c r="K4" s="30"/>
      <c r="L4" s="30"/>
    </row>
    <row r="5" spans="1:21" ht="150" customHeight="1" x14ac:dyDescent="0.25">
      <c r="A5" s="31" t="s">
        <v>146</v>
      </c>
      <c r="B5" s="31"/>
      <c r="C5" s="31"/>
      <c r="D5" s="31"/>
      <c r="E5" s="31"/>
      <c r="F5" s="31"/>
      <c r="G5" s="31"/>
      <c r="H5" s="31"/>
      <c r="I5" s="31"/>
      <c r="J5" s="156"/>
      <c r="K5" s="156"/>
      <c r="L5" s="156"/>
    </row>
    <row r="6" spans="1:21" s="34" customFormat="1" ht="14.25" x14ac:dyDescent="0.2"/>
    <row r="7" spans="1:21" ht="16.5" customHeight="1" x14ac:dyDescent="0.25">
      <c r="A7" s="32" t="s">
        <v>109</v>
      </c>
      <c r="B7" s="32"/>
      <c r="C7" s="32"/>
      <c r="D7" s="32"/>
      <c r="E7" s="32"/>
      <c r="F7" s="32"/>
      <c r="G7" s="32"/>
      <c r="H7" s="32"/>
      <c r="I7" s="32"/>
      <c r="J7" s="33"/>
      <c r="K7" s="30"/>
      <c r="L7" s="30"/>
    </row>
    <row r="8" spans="1:21" ht="15.75" thickBot="1" x14ac:dyDescent="0.3"/>
    <row r="9" spans="1:21" s="34" customFormat="1" ht="15.75" thickBot="1" x14ac:dyDescent="0.3">
      <c r="A9" s="35" t="s">
        <v>2</v>
      </c>
      <c r="B9" s="36"/>
      <c r="C9" s="36"/>
      <c r="D9" s="36"/>
      <c r="E9" s="36"/>
      <c r="F9" s="36"/>
      <c r="G9" s="36"/>
      <c r="H9" s="36"/>
      <c r="I9" s="36"/>
      <c r="J9" s="36"/>
      <c r="K9" s="36"/>
      <c r="L9" s="36"/>
      <c r="M9" s="36"/>
      <c r="N9" s="36"/>
      <c r="O9" s="36"/>
      <c r="P9" s="36"/>
      <c r="Q9" s="36"/>
      <c r="R9" s="36"/>
      <c r="S9" s="36"/>
      <c r="T9" s="37"/>
    </row>
    <row r="10" spans="1:21" s="34" customFormat="1" ht="201" thickBot="1" x14ac:dyDescent="0.25">
      <c r="A10" s="38" t="s">
        <v>0</v>
      </c>
      <c r="B10" s="39" t="s">
        <v>1</v>
      </c>
      <c r="C10" s="39"/>
      <c r="D10" s="40"/>
      <c r="E10" s="41" t="str">
        <f>A39</f>
        <v>Hauptverteilung</v>
      </c>
      <c r="F10" s="39" t="str">
        <f>A40</f>
        <v>Unterverteilung bis 4-reihig</v>
      </c>
      <c r="G10" s="39" t="str">
        <f>A41</f>
        <v>Unterverteilung ab 5-reihig</v>
      </c>
      <c r="H10" s="39" t="str">
        <f>A42</f>
        <v>Sichtkontrolle</v>
      </c>
      <c r="I10" s="39" t="str">
        <f>A43</f>
        <v>Endauslässe</v>
      </c>
      <c r="J10" s="39" t="str">
        <f>A44</f>
        <v>Leuchte öffnen</v>
      </c>
      <c r="K10" s="39" t="str">
        <f>A45</f>
        <v>Drehstromdose</v>
      </c>
      <c r="L10" s="39" t="str">
        <f>A46</f>
        <v>RCD-Schutzschalter (FI)</v>
      </c>
      <c r="M10" s="39" t="str">
        <f>A47</f>
        <v>Festgerät</v>
      </c>
      <c r="N10" s="39" t="str">
        <f>A48</f>
        <v>Gerichtsfestes Prüfprotokoll (je HV, UV)</v>
      </c>
      <c r="O10" s="39" t="str">
        <f>A49</f>
        <v>Ladesäulen (2 Ladepunkte) für E-Autos</v>
      </c>
      <c r="P10" s="39" t="str">
        <f>A50</f>
        <v>Wallbox (1 Ladepunkt) für E-Autos</v>
      </c>
      <c r="Q10" s="39" t="str">
        <f>A51</f>
        <v>Erweitertes Protokoll</v>
      </c>
      <c r="R10" s="42" t="str">
        <f>A52</f>
        <v>Abschlussbericht</v>
      </c>
      <c r="S10" s="43" t="s">
        <v>17</v>
      </c>
      <c r="T10" s="44"/>
    </row>
    <row r="11" spans="1:21" s="34" customFormat="1" ht="33" customHeight="1" thickBot="1" x14ac:dyDescent="0.25">
      <c r="A11" s="45" t="s">
        <v>145</v>
      </c>
      <c r="B11" s="46"/>
      <c r="C11" s="46"/>
      <c r="D11" s="47"/>
      <c r="E11" s="48" t="str">
        <f>D39</f>
        <v>3.1.1.</v>
      </c>
      <c r="F11" s="49" t="str">
        <f>D40</f>
        <v>3.1.2.</v>
      </c>
      <c r="G11" s="49" t="str">
        <f>D41</f>
        <v>3.1.2.</v>
      </c>
      <c r="H11" s="50" t="str">
        <f>D42</f>
        <v>3.1.3.</v>
      </c>
      <c r="I11" s="50" t="str">
        <f>D43</f>
        <v>3.1.4.</v>
      </c>
      <c r="J11" s="50" t="str">
        <f>D44</f>
        <v>3.1.5.</v>
      </c>
      <c r="K11" s="50" t="str">
        <f>D45</f>
        <v>3.1.6.</v>
      </c>
      <c r="L11" s="50" t="str">
        <f>D46</f>
        <v>3.1.7.</v>
      </c>
      <c r="M11" s="49" t="str">
        <f>D47</f>
        <v>3.1.8.</v>
      </c>
      <c r="N11" s="50" t="str">
        <f>D48</f>
        <v>3.1.10.</v>
      </c>
      <c r="O11" s="50" t="str">
        <f>D49</f>
        <v>3.1.9.</v>
      </c>
      <c r="P11" s="50" t="str">
        <f>D50</f>
        <v>3.1.9.</v>
      </c>
      <c r="Q11" s="50" t="str">
        <f>D51</f>
        <v>3.1.11.</v>
      </c>
      <c r="R11" s="51" t="str">
        <f>D52</f>
        <v>3.1.12.</v>
      </c>
      <c r="S11" s="52"/>
      <c r="T11" s="53"/>
    </row>
    <row r="12" spans="1:21" s="34" customFormat="1" ht="14.25" x14ac:dyDescent="0.2">
      <c r="A12" s="54" t="s">
        <v>86</v>
      </c>
      <c r="B12" s="55">
        <v>112</v>
      </c>
      <c r="C12" s="55"/>
      <c r="D12" s="56"/>
      <c r="E12" s="57">
        <v>1</v>
      </c>
      <c r="F12" s="55">
        <v>2</v>
      </c>
      <c r="G12" s="55">
        <v>7</v>
      </c>
      <c r="H12" s="55">
        <v>753</v>
      </c>
      <c r="I12" s="55">
        <v>1288</v>
      </c>
      <c r="J12" s="55">
        <v>129</v>
      </c>
      <c r="K12" s="55">
        <v>6</v>
      </c>
      <c r="L12" s="55">
        <v>14</v>
      </c>
      <c r="M12" s="55">
        <v>1</v>
      </c>
      <c r="N12" s="139">
        <v>2</v>
      </c>
      <c r="O12" s="55"/>
      <c r="P12" s="55">
        <v>1</v>
      </c>
      <c r="Q12" s="55"/>
      <c r="R12" s="56"/>
      <c r="S12" s="58">
        <f>E12*$B$39+F12*$B$40+G12*$B$41+H12*$B$42+I12*$B$43+J12*$B$44+K12*$B$45+L12*$B$46+M12*$B$47+N12*$B$48+O12*$B$49+P12*$B$50+Q12*$B$51+R12*$B$52</f>
        <v>0</v>
      </c>
      <c r="T12" s="59" t="s">
        <v>16</v>
      </c>
      <c r="U12" s="60"/>
    </row>
    <row r="13" spans="1:21" s="34" customFormat="1" ht="14.25" x14ac:dyDescent="0.2">
      <c r="A13" s="157" t="s">
        <v>87</v>
      </c>
      <c r="B13" s="140">
        <v>42</v>
      </c>
      <c r="C13" s="140"/>
      <c r="D13" s="158"/>
      <c r="E13" s="159">
        <v>0</v>
      </c>
      <c r="F13" s="140">
        <v>6</v>
      </c>
      <c r="G13" s="140">
        <v>4</v>
      </c>
      <c r="H13" s="140">
        <v>187</v>
      </c>
      <c r="I13" s="140">
        <v>450</v>
      </c>
      <c r="J13" s="140">
        <v>21</v>
      </c>
      <c r="K13" s="140">
        <v>2</v>
      </c>
      <c r="L13" s="140">
        <v>10</v>
      </c>
      <c r="M13" s="140">
        <v>0</v>
      </c>
      <c r="N13" s="62">
        <v>2</v>
      </c>
      <c r="O13" s="140"/>
      <c r="P13" s="140"/>
      <c r="Q13" s="140"/>
      <c r="R13" s="158"/>
      <c r="S13" s="65">
        <f t="shared" ref="S13:S35" si="0">E13*$B$39+F13*$B$40+G13*$B$41+H13*$B$42+I13*$B$43+J13*$B$44+K13*$B$45+L13*$B$46+M13*$B$47+N13*$B$48+O13*$B$49+P13*$B$50+Q13*$B$51+R13*$B$52</f>
        <v>0</v>
      </c>
      <c r="T13" s="66" t="s">
        <v>16</v>
      </c>
      <c r="U13" s="60"/>
    </row>
    <row r="14" spans="1:21" s="34" customFormat="1" ht="14.25" x14ac:dyDescent="0.2">
      <c r="A14" s="157" t="s">
        <v>88</v>
      </c>
      <c r="B14" s="140">
        <v>16</v>
      </c>
      <c r="C14" s="140"/>
      <c r="D14" s="158"/>
      <c r="E14" s="159">
        <v>2</v>
      </c>
      <c r="F14" s="140">
        <v>2</v>
      </c>
      <c r="G14" s="140">
        <v>0</v>
      </c>
      <c r="H14" s="140">
        <v>16</v>
      </c>
      <c r="I14" s="140">
        <v>209</v>
      </c>
      <c r="J14" s="140">
        <v>68</v>
      </c>
      <c r="K14" s="140">
        <v>0</v>
      </c>
      <c r="L14" s="140">
        <v>2</v>
      </c>
      <c r="M14" s="140">
        <v>17</v>
      </c>
      <c r="N14" s="62">
        <v>4</v>
      </c>
      <c r="O14" s="140"/>
      <c r="P14" s="140">
        <v>1</v>
      </c>
      <c r="Q14" s="140"/>
      <c r="R14" s="158"/>
      <c r="S14" s="65">
        <f t="shared" si="0"/>
        <v>0</v>
      </c>
      <c r="T14" s="66" t="s">
        <v>16</v>
      </c>
      <c r="U14" s="60"/>
    </row>
    <row r="15" spans="1:21" s="34" customFormat="1" ht="14.25" x14ac:dyDescent="0.2">
      <c r="A15" s="157" t="s">
        <v>89</v>
      </c>
      <c r="B15" s="140">
        <v>22</v>
      </c>
      <c r="C15" s="140"/>
      <c r="D15" s="158"/>
      <c r="E15" s="159">
        <v>0</v>
      </c>
      <c r="F15" s="140">
        <v>1</v>
      </c>
      <c r="G15" s="140">
        <v>1</v>
      </c>
      <c r="H15" s="140">
        <v>71</v>
      </c>
      <c r="I15" s="140">
        <v>161</v>
      </c>
      <c r="J15" s="140">
        <v>1</v>
      </c>
      <c r="K15" s="140">
        <v>0</v>
      </c>
      <c r="L15" s="140">
        <v>2</v>
      </c>
      <c r="M15" s="140">
        <v>0</v>
      </c>
      <c r="N15" s="62">
        <f t="shared" ref="N15:N30" si="1">E15+F15+G15</f>
        <v>2</v>
      </c>
      <c r="O15" s="140"/>
      <c r="P15" s="140"/>
      <c r="Q15" s="140"/>
      <c r="R15" s="158"/>
      <c r="S15" s="65">
        <f t="shared" si="0"/>
        <v>0</v>
      </c>
      <c r="T15" s="66" t="s">
        <v>16</v>
      </c>
      <c r="U15" s="60"/>
    </row>
    <row r="16" spans="1:21" s="34" customFormat="1" ht="14.25" x14ac:dyDescent="0.2">
      <c r="A16" s="157" t="s">
        <v>90</v>
      </c>
      <c r="B16" s="140">
        <v>6</v>
      </c>
      <c r="C16" s="140"/>
      <c r="D16" s="158"/>
      <c r="E16" s="159">
        <v>0</v>
      </c>
      <c r="F16" s="140">
        <v>1</v>
      </c>
      <c r="G16" s="140">
        <v>0</v>
      </c>
      <c r="H16" s="140">
        <v>32</v>
      </c>
      <c r="I16" s="140">
        <v>119</v>
      </c>
      <c r="J16" s="140">
        <v>4</v>
      </c>
      <c r="K16" s="140">
        <v>0</v>
      </c>
      <c r="L16" s="140">
        <v>1</v>
      </c>
      <c r="M16" s="140">
        <v>3</v>
      </c>
      <c r="N16" s="62">
        <f t="shared" si="1"/>
        <v>1</v>
      </c>
      <c r="O16" s="140"/>
      <c r="P16" s="140"/>
      <c r="Q16" s="140"/>
      <c r="R16" s="158"/>
      <c r="S16" s="65">
        <f t="shared" si="0"/>
        <v>0</v>
      </c>
      <c r="T16" s="66" t="s">
        <v>16</v>
      </c>
      <c r="U16" s="60"/>
    </row>
    <row r="17" spans="1:21" s="34" customFormat="1" ht="14.25" x14ac:dyDescent="0.2">
      <c r="A17" s="157" t="s">
        <v>91</v>
      </c>
      <c r="B17" s="140">
        <v>24</v>
      </c>
      <c r="C17" s="140"/>
      <c r="D17" s="158"/>
      <c r="E17" s="159">
        <v>0</v>
      </c>
      <c r="F17" s="140">
        <v>0</v>
      </c>
      <c r="G17" s="140">
        <v>2</v>
      </c>
      <c r="H17" s="140">
        <v>24</v>
      </c>
      <c r="I17" s="140">
        <v>343</v>
      </c>
      <c r="J17" s="140">
        <v>98</v>
      </c>
      <c r="K17" s="140"/>
      <c r="L17" s="140">
        <v>10</v>
      </c>
      <c r="M17" s="140">
        <v>22</v>
      </c>
      <c r="N17" s="62">
        <v>2</v>
      </c>
      <c r="O17" s="140"/>
      <c r="P17" s="140"/>
      <c r="Q17" s="140"/>
      <c r="R17" s="158"/>
      <c r="S17" s="65">
        <f t="shared" si="0"/>
        <v>0</v>
      </c>
      <c r="T17" s="66" t="s">
        <v>16</v>
      </c>
      <c r="U17" s="60"/>
    </row>
    <row r="18" spans="1:21" s="34" customFormat="1" ht="14.25" x14ac:dyDescent="0.2">
      <c r="A18" s="157" t="s">
        <v>92</v>
      </c>
      <c r="B18" s="140">
        <v>22</v>
      </c>
      <c r="C18" s="140"/>
      <c r="D18" s="158"/>
      <c r="E18" s="159">
        <v>0</v>
      </c>
      <c r="F18" s="140">
        <v>0</v>
      </c>
      <c r="G18" s="140">
        <v>2</v>
      </c>
      <c r="H18" s="140">
        <v>100</v>
      </c>
      <c r="I18" s="140">
        <v>105</v>
      </c>
      <c r="J18" s="140">
        <v>19</v>
      </c>
      <c r="K18" s="140">
        <v>0</v>
      </c>
      <c r="L18" s="140">
        <v>20</v>
      </c>
      <c r="M18" s="140">
        <v>0</v>
      </c>
      <c r="N18" s="62">
        <v>2</v>
      </c>
      <c r="O18" s="140"/>
      <c r="P18" s="140"/>
      <c r="Q18" s="140"/>
      <c r="R18" s="158"/>
      <c r="S18" s="65">
        <f t="shared" si="0"/>
        <v>0</v>
      </c>
      <c r="T18" s="66" t="s">
        <v>16</v>
      </c>
      <c r="U18" s="60"/>
    </row>
    <row r="19" spans="1:21" s="34" customFormat="1" ht="14.25" x14ac:dyDescent="0.2">
      <c r="A19" s="157" t="s">
        <v>93</v>
      </c>
      <c r="B19" s="140">
        <v>135</v>
      </c>
      <c r="C19" s="140"/>
      <c r="D19" s="158"/>
      <c r="E19" s="159">
        <v>1</v>
      </c>
      <c r="F19" s="140">
        <v>8</v>
      </c>
      <c r="G19" s="140">
        <v>8</v>
      </c>
      <c r="H19" s="140">
        <v>657</v>
      </c>
      <c r="I19" s="140">
        <v>3436</v>
      </c>
      <c r="J19" s="140">
        <v>24</v>
      </c>
      <c r="K19" s="140">
        <v>11</v>
      </c>
      <c r="L19" s="140">
        <v>150</v>
      </c>
      <c r="M19" s="140">
        <v>0</v>
      </c>
      <c r="N19" s="62">
        <v>2</v>
      </c>
      <c r="O19" s="140"/>
      <c r="P19" s="140"/>
      <c r="Q19" s="140"/>
      <c r="R19" s="158"/>
      <c r="S19" s="65">
        <f t="shared" si="0"/>
        <v>0</v>
      </c>
      <c r="T19" s="66" t="s">
        <v>16</v>
      </c>
      <c r="U19" s="60"/>
    </row>
    <row r="20" spans="1:21" s="34" customFormat="1" ht="14.25" x14ac:dyDescent="0.2">
      <c r="A20" s="157" t="s">
        <v>94</v>
      </c>
      <c r="B20" s="140">
        <v>30</v>
      </c>
      <c r="C20" s="140"/>
      <c r="D20" s="158"/>
      <c r="E20" s="159">
        <v>0</v>
      </c>
      <c r="F20" s="140">
        <v>0</v>
      </c>
      <c r="G20" s="140">
        <v>2</v>
      </c>
      <c r="H20" s="140">
        <v>130</v>
      </c>
      <c r="I20" s="140">
        <v>229</v>
      </c>
      <c r="J20" s="140">
        <v>2</v>
      </c>
      <c r="K20" s="140">
        <v>0</v>
      </c>
      <c r="L20" s="140">
        <v>68</v>
      </c>
      <c r="M20" s="140">
        <v>0</v>
      </c>
      <c r="N20" s="62">
        <v>2</v>
      </c>
      <c r="O20" s="140"/>
      <c r="P20" s="140"/>
      <c r="Q20" s="140"/>
      <c r="R20" s="158"/>
      <c r="S20" s="65">
        <f t="shared" si="0"/>
        <v>0</v>
      </c>
      <c r="T20" s="66" t="s">
        <v>16</v>
      </c>
      <c r="U20" s="60"/>
    </row>
    <row r="21" spans="1:21" s="34" customFormat="1" ht="14.25" x14ac:dyDescent="0.2">
      <c r="A21" s="157" t="s">
        <v>95</v>
      </c>
      <c r="B21" s="140">
        <v>557</v>
      </c>
      <c r="C21" s="140"/>
      <c r="D21" s="158"/>
      <c r="E21" s="159">
        <v>1</v>
      </c>
      <c r="F21" s="140">
        <v>3</v>
      </c>
      <c r="G21" s="140">
        <v>34</v>
      </c>
      <c r="H21" s="140">
        <v>3194</v>
      </c>
      <c r="I21" s="140">
        <v>7802</v>
      </c>
      <c r="J21" s="140">
        <v>19</v>
      </c>
      <c r="K21" s="140">
        <v>8</v>
      </c>
      <c r="L21" s="140">
        <v>648</v>
      </c>
      <c r="M21" s="140">
        <v>0</v>
      </c>
      <c r="N21" s="62">
        <v>38</v>
      </c>
      <c r="O21" s="140">
        <v>12</v>
      </c>
      <c r="P21" s="140">
        <v>5</v>
      </c>
      <c r="Q21" s="140"/>
      <c r="R21" s="158"/>
      <c r="S21" s="65">
        <f t="shared" si="0"/>
        <v>0</v>
      </c>
      <c r="T21" s="66" t="s">
        <v>16</v>
      </c>
      <c r="U21" s="60"/>
    </row>
    <row r="22" spans="1:21" s="34" customFormat="1" ht="14.25" x14ac:dyDescent="0.2">
      <c r="A22" s="157" t="s">
        <v>96</v>
      </c>
      <c r="B22" s="140">
        <v>75</v>
      </c>
      <c r="C22" s="140"/>
      <c r="D22" s="158"/>
      <c r="E22" s="159">
        <v>0</v>
      </c>
      <c r="F22" s="140">
        <v>0</v>
      </c>
      <c r="G22" s="140">
        <v>3</v>
      </c>
      <c r="H22" s="140">
        <v>324</v>
      </c>
      <c r="I22" s="140">
        <v>935</v>
      </c>
      <c r="J22" s="140">
        <v>184</v>
      </c>
      <c r="K22" s="140">
        <v>0</v>
      </c>
      <c r="L22" s="140">
        <v>18</v>
      </c>
      <c r="M22" s="140">
        <v>0</v>
      </c>
      <c r="N22" s="62">
        <v>2</v>
      </c>
      <c r="O22" s="140"/>
      <c r="P22" s="140"/>
      <c r="Q22" s="140"/>
      <c r="R22" s="158"/>
      <c r="S22" s="65">
        <f t="shared" si="0"/>
        <v>0</v>
      </c>
      <c r="T22" s="66" t="s">
        <v>16</v>
      </c>
      <c r="U22" s="60"/>
    </row>
    <row r="23" spans="1:21" s="34" customFormat="1" ht="14.25" x14ac:dyDescent="0.2">
      <c r="A23" s="157" t="s">
        <v>97</v>
      </c>
      <c r="B23" s="140">
        <v>125</v>
      </c>
      <c r="C23" s="140"/>
      <c r="D23" s="158"/>
      <c r="E23" s="159">
        <v>1</v>
      </c>
      <c r="F23" s="140">
        <v>6</v>
      </c>
      <c r="G23" s="140">
        <v>5</v>
      </c>
      <c r="H23" s="140">
        <v>434</v>
      </c>
      <c r="I23" s="140">
        <v>1481</v>
      </c>
      <c r="J23" s="140">
        <v>36</v>
      </c>
      <c r="K23" s="140">
        <v>0</v>
      </c>
      <c r="L23" s="140">
        <v>19</v>
      </c>
      <c r="M23" s="140">
        <v>0</v>
      </c>
      <c r="N23" s="62">
        <f t="shared" si="1"/>
        <v>12</v>
      </c>
      <c r="O23" s="140"/>
      <c r="P23" s="140">
        <v>1</v>
      </c>
      <c r="Q23" s="140"/>
      <c r="R23" s="158"/>
      <c r="S23" s="65">
        <f t="shared" si="0"/>
        <v>0</v>
      </c>
      <c r="T23" s="66" t="s">
        <v>16</v>
      </c>
      <c r="U23" s="60"/>
    </row>
    <row r="24" spans="1:21" s="34" customFormat="1" ht="14.25" x14ac:dyDescent="0.2">
      <c r="A24" s="157" t="s">
        <v>98</v>
      </c>
      <c r="B24" s="140">
        <v>26</v>
      </c>
      <c r="C24" s="140"/>
      <c r="D24" s="158"/>
      <c r="E24" s="159">
        <v>0</v>
      </c>
      <c r="F24" s="140">
        <v>1</v>
      </c>
      <c r="G24" s="140">
        <v>3</v>
      </c>
      <c r="H24" s="140">
        <v>199</v>
      </c>
      <c r="I24" s="140">
        <v>573</v>
      </c>
      <c r="J24" s="140">
        <v>2</v>
      </c>
      <c r="K24" s="140">
        <v>0</v>
      </c>
      <c r="L24" s="140">
        <v>13</v>
      </c>
      <c r="M24" s="140">
        <v>0</v>
      </c>
      <c r="N24" s="62">
        <f t="shared" si="1"/>
        <v>4</v>
      </c>
      <c r="O24" s="140"/>
      <c r="P24" s="140"/>
      <c r="Q24" s="140"/>
      <c r="R24" s="158"/>
      <c r="S24" s="65">
        <f t="shared" si="0"/>
        <v>0</v>
      </c>
      <c r="T24" s="66" t="s">
        <v>16</v>
      </c>
      <c r="U24" s="60"/>
    </row>
    <row r="25" spans="1:21" s="34" customFormat="1" ht="14.25" x14ac:dyDescent="0.2">
      <c r="A25" s="157" t="s">
        <v>99</v>
      </c>
      <c r="B25" s="140">
        <v>96</v>
      </c>
      <c r="C25" s="140"/>
      <c r="D25" s="158"/>
      <c r="E25" s="159">
        <v>1</v>
      </c>
      <c r="F25" s="140">
        <v>0</v>
      </c>
      <c r="G25" s="140">
        <v>6</v>
      </c>
      <c r="H25" s="140">
        <v>492</v>
      </c>
      <c r="I25" s="140">
        <v>1478</v>
      </c>
      <c r="J25" s="140">
        <v>101</v>
      </c>
      <c r="K25" s="140">
        <v>4</v>
      </c>
      <c r="L25" s="140">
        <v>26</v>
      </c>
      <c r="M25" s="140">
        <v>2</v>
      </c>
      <c r="N25" s="62">
        <v>2</v>
      </c>
      <c r="O25" s="140"/>
      <c r="P25" s="140"/>
      <c r="Q25" s="140"/>
      <c r="R25" s="158"/>
      <c r="S25" s="65">
        <f t="shared" si="0"/>
        <v>0</v>
      </c>
      <c r="T25" s="66" t="s">
        <v>16</v>
      </c>
      <c r="U25" s="60"/>
    </row>
    <row r="26" spans="1:21" s="34" customFormat="1" ht="14.25" x14ac:dyDescent="0.2">
      <c r="A26" s="157" t="s">
        <v>100</v>
      </c>
      <c r="B26" s="140">
        <v>30</v>
      </c>
      <c r="C26" s="140"/>
      <c r="D26" s="158"/>
      <c r="E26" s="159">
        <v>0</v>
      </c>
      <c r="F26" s="140">
        <v>0</v>
      </c>
      <c r="G26" s="140">
        <v>2</v>
      </c>
      <c r="H26" s="140">
        <v>102</v>
      </c>
      <c r="I26" s="140">
        <v>336</v>
      </c>
      <c r="J26" s="140">
        <v>32</v>
      </c>
      <c r="K26" s="140">
        <v>0</v>
      </c>
      <c r="L26" s="140">
        <v>12</v>
      </c>
      <c r="M26" s="140">
        <v>0</v>
      </c>
      <c r="N26" s="62">
        <v>2</v>
      </c>
      <c r="O26" s="140"/>
      <c r="P26" s="140"/>
      <c r="Q26" s="140"/>
      <c r="R26" s="158"/>
      <c r="S26" s="65">
        <f t="shared" si="0"/>
        <v>0</v>
      </c>
      <c r="T26" s="66" t="s">
        <v>16</v>
      </c>
      <c r="U26" s="60"/>
    </row>
    <row r="27" spans="1:21" s="34" customFormat="1" ht="14.25" x14ac:dyDescent="0.2">
      <c r="A27" s="61" t="s">
        <v>101</v>
      </c>
      <c r="B27" s="62">
        <v>12</v>
      </c>
      <c r="C27" s="62"/>
      <c r="D27" s="63"/>
      <c r="E27" s="64">
        <v>0</v>
      </c>
      <c r="F27" s="62">
        <v>0</v>
      </c>
      <c r="G27" s="62">
        <v>1</v>
      </c>
      <c r="H27" s="62">
        <v>216</v>
      </c>
      <c r="I27" s="62">
        <v>131</v>
      </c>
      <c r="J27" s="62">
        <v>82</v>
      </c>
      <c r="K27" s="62">
        <v>0</v>
      </c>
      <c r="L27" s="62">
        <v>6</v>
      </c>
      <c r="M27" s="62">
        <v>0</v>
      </c>
      <c r="N27" s="62">
        <v>2</v>
      </c>
      <c r="O27" s="62"/>
      <c r="P27" s="62"/>
      <c r="Q27" s="62"/>
      <c r="R27" s="63"/>
      <c r="S27" s="65">
        <f t="shared" si="0"/>
        <v>0</v>
      </c>
      <c r="T27" s="66" t="s">
        <v>16</v>
      </c>
    </row>
    <row r="28" spans="1:21" s="34" customFormat="1" ht="14.25" x14ac:dyDescent="0.2">
      <c r="A28" s="61" t="s">
        <v>102</v>
      </c>
      <c r="B28" s="62">
        <v>168</v>
      </c>
      <c r="C28" s="62"/>
      <c r="D28" s="63"/>
      <c r="E28" s="64">
        <v>0</v>
      </c>
      <c r="F28" s="62">
        <v>5</v>
      </c>
      <c r="G28" s="62">
        <v>15</v>
      </c>
      <c r="H28" s="62">
        <v>1212</v>
      </c>
      <c r="I28" s="62">
        <v>1672</v>
      </c>
      <c r="J28" s="62">
        <v>256</v>
      </c>
      <c r="K28" s="62">
        <v>4</v>
      </c>
      <c r="L28" s="62">
        <v>28</v>
      </c>
      <c r="M28" s="62">
        <v>4</v>
      </c>
      <c r="N28" s="62">
        <f t="shared" si="1"/>
        <v>20</v>
      </c>
      <c r="O28" s="62"/>
      <c r="P28" s="62"/>
      <c r="Q28" s="62"/>
      <c r="R28" s="63"/>
      <c r="S28" s="65">
        <f t="shared" si="0"/>
        <v>0</v>
      </c>
      <c r="T28" s="66" t="s">
        <v>16</v>
      </c>
    </row>
    <row r="29" spans="1:21" s="34" customFormat="1" ht="14.25" x14ac:dyDescent="0.2">
      <c r="A29" s="61" t="s">
        <v>103</v>
      </c>
      <c r="B29" s="62">
        <v>110</v>
      </c>
      <c r="C29" s="62"/>
      <c r="D29" s="63"/>
      <c r="E29" s="64">
        <v>0</v>
      </c>
      <c r="F29" s="62">
        <v>11</v>
      </c>
      <c r="G29" s="62">
        <v>0</v>
      </c>
      <c r="H29" s="62">
        <v>116</v>
      </c>
      <c r="I29" s="62">
        <v>368</v>
      </c>
      <c r="J29" s="62">
        <v>22</v>
      </c>
      <c r="K29" s="62">
        <v>0</v>
      </c>
      <c r="L29" s="62">
        <v>5</v>
      </c>
      <c r="M29" s="62">
        <v>0</v>
      </c>
      <c r="N29" s="62">
        <v>2</v>
      </c>
      <c r="O29" s="62"/>
      <c r="P29" s="62"/>
      <c r="Q29" s="62"/>
      <c r="R29" s="63"/>
      <c r="S29" s="65">
        <f t="shared" si="0"/>
        <v>0</v>
      </c>
      <c r="T29" s="66" t="s">
        <v>16</v>
      </c>
    </row>
    <row r="30" spans="1:21" s="34" customFormat="1" ht="14.25" x14ac:dyDescent="0.2">
      <c r="A30" s="61" t="s">
        <v>104</v>
      </c>
      <c r="B30" s="62">
        <v>190</v>
      </c>
      <c r="C30" s="62"/>
      <c r="D30" s="63"/>
      <c r="E30" s="64">
        <v>1</v>
      </c>
      <c r="F30" s="62">
        <v>11</v>
      </c>
      <c r="G30" s="62">
        <v>13</v>
      </c>
      <c r="H30" s="62">
        <v>748</v>
      </c>
      <c r="I30" s="62">
        <v>1800</v>
      </c>
      <c r="J30" s="62">
        <v>286</v>
      </c>
      <c r="K30" s="62">
        <v>7</v>
      </c>
      <c r="L30" s="62">
        <v>23</v>
      </c>
      <c r="M30" s="62">
        <v>15</v>
      </c>
      <c r="N30" s="62">
        <f t="shared" si="1"/>
        <v>25</v>
      </c>
      <c r="O30" s="62"/>
      <c r="P30" s="62"/>
      <c r="Q30" s="62"/>
      <c r="R30" s="63"/>
      <c r="S30" s="65">
        <f t="shared" si="0"/>
        <v>0</v>
      </c>
      <c r="T30" s="66" t="s">
        <v>16</v>
      </c>
    </row>
    <row r="31" spans="1:21" s="34" customFormat="1" ht="14.25" x14ac:dyDescent="0.2">
      <c r="A31" s="61" t="s">
        <v>105</v>
      </c>
      <c r="B31" s="62">
        <v>190</v>
      </c>
      <c r="C31" s="62"/>
      <c r="D31" s="63"/>
      <c r="E31" s="64">
        <v>2</v>
      </c>
      <c r="F31" s="62">
        <v>8</v>
      </c>
      <c r="G31" s="62">
        <v>6</v>
      </c>
      <c r="H31" s="62">
        <v>246</v>
      </c>
      <c r="I31" s="62">
        <v>1671</v>
      </c>
      <c r="J31" s="62">
        <v>202</v>
      </c>
      <c r="K31" s="62">
        <v>2</v>
      </c>
      <c r="L31" s="62">
        <v>40</v>
      </c>
      <c r="M31" s="62">
        <v>9</v>
      </c>
      <c r="N31" s="62">
        <v>2</v>
      </c>
      <c r="O31" s="62"/>
      <c r="P31" s="62"/>
      <c r="Q31" s="62"/>
      <c r="R31" s="63"/>
      <c r="S31" s="65">
        <f t="shared" si="0"/>
        <v>0</v>
      </c>
      <c r="T31" s="66" t="s">
        <v>16</v>
      </c>
    </row>
    <row r="32" spans="1:21" s="34" customFormat="1" ht="14.25" x14ac:dyDescent="0.2">
      <c r="A32" s="61" t="s">
        <v>106</v>
      </c>
      <c r="B32" s="62">
        <v>11</v>
      </c>
      <c r="C32" s="62"/>
      <c r="D32" s="63"/>
      <c r="E32" s="64">
        <v>0</v>
      </c>
      <c r="F32" s="62">
        <v>0</v>
      </c>
      <c r="G32" s="62">
        <v>2</v>
      </c>
      <c r="H32" s="62">
        <v>11</v>
      </c>
      <c r="I32" s="62">
        <v>127</v>
      </c>
      <c r="J32" s="62">
        <v>59</v>
      </c>
      <c r="K32" s="62">
        <v>0</v>
      </c>
      <c r="L32" s="62">
        <v>8</v>
      </c>
      <c r="M32" s="62">
        <v>1</v>
      </c>
      <c r="N32" s="62">
        <v>2</v>
      </c>
      <c r="O32" s="62"/>
      <c r="P32" s="62"/>
      <c r="Q32" s="62"/>
      <c r="R32" s="63"/>
      <c r="S32" s="65">
        <f t="shared" si="0"/>
        <v>0</v>
      </c>
      <c r="T32" s="66" t="s">
        <v>16</v>
      </c>
    </row>
    <row r="33" spans="1:20" s="34" customFormat="1" ht="14.25" x14ac:dyDescent="0.2">
      <c r="A33" s="61" t="s">
        <v>107</v>
      </c>
      <c r="B33" s="62">
        <v>112</v>
      </c>
      <c r="C33" s="62"/>
      <c r="D33" s="63"/>
      <c r="E33" s="64">
        <v>1</v>
      </c>
      <c r="F33" s="62">
        <v>8</v>
      </c>
      <c r="G33" s="62">
        <v>2</v>
      </c>
      <c r="H33" s="62">
        <v>327</v>
      </c>
      <c r="I33" s="62">
        <v>1207</v>
      </c>
      <c r="J33" s="62">
        <v>141</v>
      </c>
      <c r="K33" s="62">
        <v>1</v>
      </c>
      <c r="L33" s="62">
        <v>22</v>
      </c>
      <c r="M33" s="62">
        <v>0</v>
      </c>
      <c r="N33" s="62">
        <v>2</v>
      </c>
      <c r="O33" s="62">
        <v>2</v>
      </c>
      <c r="P33" s="62"/>
      <c r="Q33" s="62"/>
      <c r="R33" s="63"/>
      <c r="S33" s="65">
        <f t="shared" si="0"/>
        <v>0</v>
      </c>
      <c r="T33" s="66" t="s">
        <v>16</v>
      </c>
    </row>
    <row r="34" spans="1:20" s="34" customFormat="1" ht="14.25" x14ac:dyDescent="0.2">
      <c r="A34" s="61" t="s">
        <v>108</v>
      </c>
      <c r="B34" s="62">
        <v>7</v>
      </c>
      <c r="C34" s="62"/>
      <c r="D34" s="63"/>
      <c r="E34" s="64">
        <v>0</v>
      </c>
      <c r="F34" s="62">
        <v>1</v>
      </c>
      <c r="G34" s="62">
        <v>1</v>
      </c>
      <c r="H34" s="62">
        <v>7</v>
      </c>
      <c r="I34" s="62">
        <v>82</v>
      </c>
      <c r="J34" s="62">
        <v>2</v>
      </c>
      <c r="K34" s="62">
        <v>0</v>
      </c>
      <c r="L34" s="62">
        <v>6</v>
      </c>
      <c r="M34" s="62">
        <v>1</v>
      </c>
      <c r="N34" s="140">
        <v>2</v>
      </c>
      <c r="O34" s="62"/>
      <c r="P34" s="62"/>
      <c r="Q34" s="62"/>
      <c r="R34" s="63"/>
      <c r="S34" s="65">
        <f t="shared" si="0"/>
        <v>0</v>
      </c>
      <c r="T34" s="66" t="s">
        <v>16</v>
      </c>
    </row>
    <row r="35" spans="1:20" s="34" customFormat="1" thickBot="1" x14ac:dyDescent="0.25">
      <c r="A35" s="69" t="s">
        <v>40</v>
      </c>
      <c r="B35" s="70"/>
      <c r="C35" s="70"/>
      <c r="D35" s="71"/>
      <c r="E35" s="72"/>
      <c r="F35" s="70"/>
      <c r="G35" s="70"/>
      <c r="H35" s="70"/>
      <c r="I35" s="70"/>
      <c r="J35" s="70"/>
      <c r="K35" s="70"/>
      <c r="L35" s="70"/>
      <c r="M35" s="70"/>
      <c r="N35" s="70"/>
      <c r="O35" s="70"/>
      <c r="P35" s="70"/>
      <c r="Q35" s="70">
        <v>1</v>
      </c>
      <c r="R35" s="71">
        <v>1</v>
      </c>
      <c r="S35" s="73">
        <f t="shared" si="0"/>
        <v>0</v>
      </c>
      <c r="T35" s="74" t="s">
        <v>16</v>
      </c>
    </row>
    <row r="36" spans="1:20" s="34" customFormat="1" thickBot="1" x14ac:dyDescent="0.25">
      <c r="B36" s="75"/>
      <c r="C36" s="75"/>
      <c r="D36" s="75"/>
      <c r="E36" s="75"/>
      <c r="F36" s="75"/>
      <c r="G36" s="75"/>
      <c r="H36" s="75"/>
      <c r="I36" s="75"/>
      <c r="J36" s="75"/>
      <c r="K36" s="75"/>
      <c r="L36" s="75"/>
      <c r="M36" s="75"/>
      <c r="N36" s="75"/>
      <c r="O36" s="75"/>
      <c r="P36" s="75"/>
      <c r="Q36" s="75"/>
      <c r="R36" s="75"/>
      <c r="S36" s="60"/>
      <c r="T36" s="76"/>
    </row>
    <row r="37" spans="1:20" s="34" customFormat="1" ht="15.75" x14ac:dyDescent="0.25">
      <c r="J37" s="77"/>
      <c r="K37" s="77"/>
      <c r="L37" s="78"/>
      <c r="M37" s="79"/>
      <c r="N37" s="79"/>
      <c r="O37" s="79"/>
      <c r="P37" s="79"/>
      <c r="Q37" s="79"/>
      <c r="R37" s="80"/>
      <c r="S37" s="81" t="s">
        <v>43</v>
      </c>
      <c r="T37" s="82"/>
    </row>
    <row r="38" spans="1:20" s="87" customFormat="1" ht="30" customHeight="1" x14ac:dyDescent="0.25">
      <c r="A38" s="83" t="s">
        <v>18</v>
      </c>
      <c r="B38" s="84"/>
      <c r="C38" s="85"/>
      <c r="D38" s="86" t="s">
        <v>54</v>
      </c>
      <c r="F38" s="88"/>
      <c r="J38" s="89"/>
      <c r="K38" s="89"/>
      <c r="L38" s="90" t="s">
        <v>44</v>
      </c>
      <c r="M38" s="91"/>
      <c r="N38" s="91"/>
      <c r="O38" s="91"/>
      <c r="P38" s="91"/>
      <c r="Q38" s="91"/>
      <c r="R38" s="91"/>
      <c r="S38" s="92">
        <f>SUM(S12:S35)</f>
        <v>0</v>
      </c>
      <c r="T38" s="93" t="s">
        <v>15</v>
      </c>
    </row>
    <row r="39" spans="1:20" s="34" customFormat="1" ht="42.75" customHeight="1" x14ac:dyDescent="0.25">
      <c r="A39" s="94" t="s">
        <v>8</v>
      </c>
      <c r="B39" s="2">
        <v>0</v>
      </c>
      <c r="C39" s="95" t="s">
        <v>16</v>
      </c>
      <c r="D39" s="160" t="s">
        <v>29</v>
      </c>
      <c r="E39" s="161"/>
      <c r="F39" s="98"/>
      <c r="J39" s="89"/>
      <c r="K39" s="89"/>
      <c r="L39" s="99" t="s">
        <v>155</v>
      </c>
      <c r="M39" s="100"/>
      <c r="N39" s="101" t="s">
        <v>45</v>
      </c>
      <c r="O39" s="102"/>
      <c r="P39" s="10">
        <v>0</v>
      </c>
      <c r="Q39" s="11"/>
      <c r="R39" s="103" t="s">
        <v>16</v>
      </c>
      <c r="S39" s="104">
        <f>N40*P39</f>
        <v>0</v>
      </c>
      <c r="T39" s="105" t="s">
        <v>16</v>
      </c>
    </row>
    <row r="40" spans="1:20" s="34" customFormat="1" ht="21.75" customHeight="1" x14ac:dyDescent="0.25">
      <c r="A40" s="94" t="s">
        <v>9</v>
      </c>
      <c r="B40" s="2">
        <v>0</v>
      </c>
      <c r="C40" s="95" t="s">
        <v>16</v>
      </c>
      <c r="D40" s="162" t="s">
        <v>30</v>
      </c>
      <c r="E40" s="161"/>
      <c r="J40" s="89"/>
      <c r="K40" s="89"/>
      <c r="L40" s="107"/>
      <c r="M40" s="108"/>
      <c r="N40" s="101">
        <v>46</v>
      </c>
      <c r="O40" s="102"/>
      <c r="P40" s="12"/>
      <c r="Q40" s="13"/>
      <c r="R40" s="109"/>
      <c r="S40" s="110"/>
      <c r="T40" s="111"/>
    </row>
    <row r="41" spans="1:20" s="34" customFormat="1" ht="20.25" customHeight="1" x14ac:dyDescent="0.25">
      <c r="A41" s="94" t="s">
        <v>10</v>
      </c>
      <c r="B41" s="2">
        <v>0</v>
      </c>
      <c r="C41" s="95" t="s">
        <v>16</v>
      </c>
      <c r="D41" s="162" t="s">
        <v>30</v>
      </c>
      <c r="E41" s="161"/>
      <c r="J41" s="89"/>
      <c r="K41" s="89"/>
      <c r="L41" s="112" t="s">
        <v>46</v>
      </c>
      <c r="M41" s="113"/>
      <c r="N41" s="113"/>
      <c r="O41" s="113"/>
      <c r="P41" s="113"/>
      <c r="Q41" s="113"/>
      <c r="R41" s="113"/>
      <c r="S41" s="114"/>
      <c r="T41" s="115"/>
    </row>
    <row r="42" spans="1:20" s="34" customFormat="1" x14ac:dyDescent="0.25">
      <c r="A42" s="94" t="s">
        <v>11</v>
      </c>
      <c r="B42" s="2">
        <v>0</v>
      </c>
      <c r="C42" s="95" t="s">
        <v>16</v>
      </c>
      <c r="D42" s="160" t="s">
        <v>31</v>
      </c>
      <c r="E42" s="161"/>
      <c r="J42" s="89"/>
      <c r="K42" s="89"/>
      <c r="L42" s="112"/>
      <c r="M42" s="113"/>
      <c r="N42" s="113"/>
      <c r="O42" s="113"/>
      <c r="P42" s="113"/>
      <c r="Q42" s="113"/>
      <c r="R42" s="113"/>
      <c r="S42" s="116"/>
      <c r="T42" s="117"/>
    </row>
    <row r="43" spans="1:20" s="34" customFormat="1" x14ac:dyDescent="0.25">
      <c r="A43" s="94" t="s">
        <v>26</v>
      </c>
      <c r="B43" s="2">
        <v>0</v>
      </c>
      <c r="C43" s="95" t="s">
        <v>16</v>
      </c>
      <c r="D43" s="160" t="s">
        <v>32</v>
      </c>
      <c r="E43" s="161"/>
      <c r="J43" s="89"/>
      <c r="K43" s="118"/>
      <c r="L43" s="119" t="s">
        <v>157</v>
      </c>
      <c r="M43" s="120"/>
      <c r="N43" s="120"/>
      <c r="O43" s="120"/>
      <c r="P43" s="120"/>
      <c r="Q43" s="120"/>
      <c r="R43" s="120"/>
      <c r="S43" s="104">
        <v>23000</v>
      </c>
      <c r="T43" s="105" t="s">
        <v>16</v>
      </c>
    </row>
    <row r="44" spans="1:20" s="34" customFormat="1" ht="19.5" customHeight="1" thickBot="1" x14ac:dyDescent="0.3">
      <c r="A44" s="94" t="s">
        <v>14</v>
      </c>
      <c r="B44" s="2">
        <v>0</v>
      </c>
      <c r="C44" s="95" t="s">
        <v>16</v>
      </c>
      <c r="D44" s="160" t="s">
        <v>33</v>
      </c>
      <c r="E44" s="161"/>
      <c r="F44" s="118"/>
      <c r="G44" s="87"/>
      <c r="H44" s="118"/>
      <c r="I44" s="118"/>
      <c r="J44" s="118"/>
      <c r="K44" s="143"/>
      <c r="L44" s="121"/>
      <c r="M44" s="122"/>
      <c r="N44" s="122"/>
      <c r="O44" s="122"/>
      <c r="P44" s="122"/>
      <c r="Q44" s="122"/>
      <c r="R44" s="122"/>
      <c r="S44" s="110"/>
      <c r="T44" s="111"/>
    </row>
    <row r="45" spans="1:20" s="34" customFormat="1" x14ac:dyDescent="0.25">
      <c r="A45" s="94" t="s">
        <v>12</v>
      </c>
      <c r="B45" s="2">
        <v>0</v>
      </c>
      <c r="C45" s="95" t="s">
        <v>16</v>
      </c>
      <c r="D45" s="160" t="s">
        <v>34</v>
      </c>
      <c r="E45" s="161"/>
      <c r="L45" s="123" t="s">
        <v>162</v>
      </c>
      <c r="M45" s="124"/>
      <c r="N45" s="124"/>
      <c r="O45" s="124"/>
      <c r="P45" s="124"/>
      <c r="Q45" s="124"/>
      <c r="R45" s="124"/>
      <c r="S45" s="104">
        <f>S38+S39+S43</f>
        <v>23000</v>
      </c>
      <c r="T45" s="105" t="s">
        <v>16</v>
      </c>
    </row>
    <row r="46" spans="1:20" s="34" customFormat="1" ht="15.75" thickBot="1" x14ac:dyDescent="0.3">
      <c r="A46" s="94" t="s">
        <v>28</v>
      </c>
      <c r="B46" s="2">
        <v>0</v>
      </c>
      <c r="C46" s="95" t="s">
        <v>16</v>
      </c>
      <c r="D46" s="160" t="s">
        <v>35</v>
      </c>
      <c r="E46" s="161"/>
      <c r="L46" s="127"/>
      <c r="M46" s="128"/>
      <c r="N46" s="128"/>
      <c r="O46" s="128"/>
      <c r="P46" s="128"/>
      <c r="Q46" s="128"/>
      <c r="R46" s="128"/>
      <c r="S46" s="110"/>
      <c r="T46" s="111"/>
    </row>
    <row r="47" spans="1:20" s="34" customFormat="1" x14ac:dyDescent="0.25">
      <c r="A47" s="94" t="s">
        <v>13</v>
      </c>
      <c r="B47" s="2">
        <v>0</v>
      </c>
      <c r="C47" s="95" t="s">
        <v>16</v>
      </c>
      <c r="D47" s="162" t="s">
        <v>36</v>
      </c>
      <c r="E47" s="161"/>
    </row>
    <row r="48" spans="1:20" s="34" customFormat="1" x14ac:dyDescent="0.25">
      <c r="A48" s="94" t="s">
        <v>27</v>
      </c>
      <c r="B48" s="2">
        <v>0</v>
      </c>
      <c r="C48" s="95" t="s">
        <v>16</v>
      </c>
      <c r="D48" s="160" t="s">
        <v>156</v>
      </c>
      <c r="E48" s="161"/>
      <c r="G48" s="131"/>
      <c r="H48" s="131"/>
      <c r="I48" s="131"/>
      <c r="J48" s="131"/>
      <c r="K48" s="131"/>
      <c r="L48" s="131"/>
      <c r="M48" s="131"/>
      <c r="N48" s="131"/>
      <c r="O48" s="131"/>
      <c r="P48" s="131"/>
      <c r="Q48" s="131"/>
      <c r="R48" s="131"/>
      <c r="S48" s="131"/>
      <c r="T48" s="131"/>
    </row>
    <row r="49" spans="1:20" s="34" customFormat="1" x14ac:dyDescent="0.25">
      <c r="A49" s="94" t="s">
        <v>41</v>
      </c>
      <c r="B49" s="2">
        <v>0</v>
      </c>
      <c r="C49" s="95" t="s">
        <v>16</v>
      </c>
      <c r="D49" s="160" t="s">
        <v>37</v>
      </c>
      <c r="E49" s="161"/>
      <c r="G49" s="132"/>
      <c r="H49" s="132"/>
      <c r="I49" s="132"/>
      <c r="J49" s="132"/>
      <c r="K49" s="133"/>
      <c r="L49" s="133"/>
      <c r="M49" s="133"/>
      <c r="N49" s="133"/>
      <c r="O49" s="133"/>
      <c r="P49" s="133"/>
      <c r="Q49" s="133"/>
      <c r="R49" s="134"/>
      <c r="S49" s="134"/>
      <c r="T49" s="134"/>
    </row>
    <row r="50" spans="1:20" s="34" customFormat="1" x14ac:dyDescent="0.25">
      <c r="A50" s="94" t="s">
        <v>42</v>
      </c>
      <c r="B50" s="2">
        <v>0</v>
      </c>
      <c r="C50" s="95" t="s">
        <v>16</v>
      </c>
      <c r="D50" s="160" t="s">
        <v>37</v>
      </c>
      <c r="E50" s="161"/>
      <c r="G50" s="132"/>
      <c r="H50" s="132"/>
      <c r="I50" s="132"/>
      <c r="J50" s="132"/>
      <c r="K50" s="133"/>
      <c r="L50" s="133"/>
      <c r="M50" s="133"/>
      <c r="N50" s="133"/>
      <c r="O50" s="133"/>
      <c r="P50" s="133"/>
      <c r="Q50" s="133"/>
      <c r="R50" s="134"/>
      <c r="S50" s="134"/>
      <c r="T50" s="134"/>
    </row>
    <row r="51" spans="1:20" s="34" customFormat="1" ht="19.5" customHeight="1" x14ac:dyDescent="0.25">
      <c r="A51" s="94" t="s">
        <v>24</v>
      </c>
      <c r="B51" s="2">
        <v>0</v>
      </c>
      <c r="C51" s="95" t="s">
        <v>16</v>
      </c>
      <c r="D51" s="160" t="s">
        <v>38</v>
      </c>
      <c r="E51" s="161"/>
      <c r="G51" s="132"/>
      <c r="H51" s="132"/>
      <c r="I51" s="132"/>
      <c r="J51" s="132"/>
      <c r="K51" s="133"/>
      <c r="L51" s="133"/>
      <c r="M51" s="133"/>
      <c r="N51" s="133"/>
      <c r="O51" s="133"/>
      <c r="P51" s="133"/>
      <c r="Q51" s="133"/>
      <c r="R51" s="134"/>
      <c r="S51" s="134"/>
      <c r="T51" s="134"/>
    </row>
    <row r="52" spans="1:20" s="34" customFormat="1" x14ac:dyDescent="0.25">
      <c r="A52" s="94" t="s">
        <v>25</v>
      </c>
      <c r="B52" s="2">
        <v>0</v>
      </c>
      <c r="C52" s="95" t="s">
        <v>16</v>
      </c>
      <c r="D52" s="160" t="s">
        <v>39</v>
      </c>
      <c r="E52" s="161"/>
      <c r="G52" s="132"/>
      <c r="H52" s="132"/>
      <c r="I52" s="132"/>
      <c r="J52" s="132"/>
      <c r="K52" s="133"/>
      <c r="L52" s="133"/>
      <c r="M52" s="133"/>
      <c r="N52" s="133"/>
      <c r="O52" s="133"/>
      <c r="P52" s="133"/>
      <c r="Q52" s="133"/>
      <c r="R52" s="134"/>
      <c r="S52" s="134"/>
      <c r="T52" s="134"/>
    </row>
    <row r="53" spans="1:20" s="34" customFormat="1" ht="20.25" customHeight="1" x14ac:dyDescent="0.2">
      <c r="A53" s="163" t="s">
        <v>69</v>
      </c>
      <c r="B53" s="163"/>
      <c r="C53" s="163"/>
      <c r="D53" s="163"/>
      <c r="G53" s="132"/>
      <c r="H53" s="132"/>
      <c r="I53" s="132"/>
      <c r="J53" s="132"/>
      <c r="K53" s="133"/>
      <c r="L53" s="133"/>
      <c r="M53" s="133"/>
      <c r="N53" s="133"/>
      <c r="O53" s="133"/>
      <c r="P53" s="133"/>
      <c r="Q53" s="133"/>
      <c r="R53" s="134"/>
      <c r="S53" s="134"/>
      <c r="T53" s="134"/>
    </row>
    <row r="54" spans="1:20" s="34" customFormat="1" ht="20.25" customHeight="1" x14ac:dyDescent="0.2">
      <c r="A54" s="163"/>
      <c r="B54" s="163"/>
      <c r="C54" s="163"/>
      <c r="D54" s="163"/>
      <c r="G54" s="132"/>
      <c r="H54" s="132"/>
      <c r="I54" s="132"/>
      <c r="J54" s="132"/>
      <c r="K54" s="132"/>
      <c r="L54" s="132"/>
      <c r="M54" s="132"/>
      <c r="N54" s="132"/>
      <c r="O54" s="132"/>
      <c r="P54" s="132"/>
      <c r="Q54" s="132"/>
      <c r="R54" s="132"/>
      <c r="S54" s="132"/>
      <c r="T54" s="132"/>
    </row>
  </sheetData>
  <sheetProtection algorithmName="SHA-512" hashValue="xJl+9jo1wkSw0okiniiwMGftnz0ceBya9ZGo6qq4wB8PQfjEhqru7W5ymGvq8IoR5dyKGeI4OTP2HGvsUmsRQg==" saltValue="1EL5htq+WZzkvEmxHP5bBQ==" spinCount="100000" sheet="1" objects="1" scenarios="1" selectLockedCells="1"/>
  <mergeCells count="33">
    <mergeCell ref="L45:R46"/>
    <mergeCell ref="S45:S46"/>
    <mergeCell ref="T45:T46"/>
    <mergeCell ref="A53:D54"/>
    <mergeCell ref="G54:H54"/>
    <mergeCell ref="I54:T54"/>
    <mergeCell ref="H1:T1"/>
    <mergeCell ref="G48:Q48"/>
    <mergeCell ref="R48:T48"/>
    <mergeCell ref="G49:J51"/>
    <mergeCell ref="K49:Q51"/>
    <mergeCell ref="R49:T53"/>
    <mergeCell ref="G52:J53"/>
    <mergeCell ref="K52:Q53"/>
    <mergeCell ref="S39:S40"/>
    <mergeCell ref="T39:T40"/>
    <mergeCell ref="N40:O40"/>
    <mergeCell ref="L41:T42"/>
    <mergeCell ref="L43:R44"/>
    <mergeCell ref="S43:S44"/>
    <mergeCell ref="T43:T44"/>
    <mergeCell ref="A5:I5"/>
    <mergeCell ref="A38:C38"/>
    <mergeCell ref="L38:R38"/>
    <mergeCell ref="L39:M40"/>
    <mergeCell ref="N39:O39"/>
    <mergeCell ref="P39:Q40"/>
    <mergeCell ref="R39:R40"/>
    <mergeCell ref="A7:I7"/>
    <mergeCell ref="A9:T9"/>
    <mergeCell ref="S10:T10"/>
    <mergeCell ref="L37:R37"/>
    <mergeCell ref="S37:T37"/>
  </mergeCells>
  <phoneticPr fontId="24" type="noConversion"/>
  <dataValidations count="1">
    <dataValidation type="custom" allowBlank="1" showInputMessage="1" showErrorMessage="1" promptTitle="Nachkommastellen" prompt="Maximal 2 Nachkommastellen" sqref="P39 S39 B39:B52" xr:uid="{F6709801-0DC6-4A55-B568-A194D5E16216}">
      <formula1>ROUND(B39,2)=B39</formula1>
    </dataValidation>
  </dataValidations>
  <pageMargins left="0.7" right="0.7" top="0.78740157499999996" bottom="0.78740157499999996" header="0.3" footer="0.3"/>
  <pageSetup paperSize="9" scale="40" orientation="landscape" r:id="rId1"/>
  <headerFooter>
    <oddHeader>&amp;C&amp;"Arial,Standard"Anlage 04: Preisblatt zur Ausschreibung „Überprüfung der ortsfesten elektrischen Anlagen nach DGUV Vorschrift 3“ der AOKNordWest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9FCA1-CA13-4F5C-8C86-F1CED5378D3A}">
  <dimension ref="A1:U46"/>
  <sheetViews>
    <sheetView view="pageLayout" topLeftCell="A17" zoomScaleNormal="100" workbookViewId="0">
      <selection activeCell="P31" activeCellId="2" sqref="H1:T1 B31:B44 P31:Q32"/>
    </sheetView>
  </sheetViews>
  <sheetFormatPr baseColWidth="10" defaultRowHeight="15" x14ac:dyDescent="0.25"/>
  <cols>
    <col min="1" max="1" width="51.85546875" style="26" bestFit="1" customWidth="1"/>
    <col min="2" max="2" width="13.140625" style="26" customWidth="1"/>
    <col min="3" max="16384" width="11.42578125" style="26"/>
  </cols>
  <sheetData>
    <row r="1" spans="1:21" ht="16.5" x14ac:dyDescent="0.3">
      <c r="A1" s="22" t="s">
        <v>51</v>
      </c>
      <c r="B1" s="23">
        <v>46155</v>
      </c>
      <c r="C1" s="24"/>
      <c r="D1" s="24"/>
      <c r="E1" s="24"/>
      <c r="F1" s="25" t="s">
        <v>52</v>
      </c>
      <c r="G1" s="164"/>
      <c r="H1" s="15"/>
      <c r="I1" s="15"/>
      <c r="J1" s="15"/>
      <c r="K1" s="15"/>
      <c r="L1" s="15"/>
      <c r="M1" s="15"/>
      <c r="N1" s="15"/>
      <c r="O1" s="15"/>
      <c r="P1" s="15"/>
      <c r="Q1" s="15"/>
      <c r="R1" s="15"/>
      <c r="S1" s="15"/>
      <c r="T1" s="16"/>
    </row>
    <row r="3" spans="1:21" x14ac:dyDescent="0.25">
      <c r="A3" s="27" t="s">
        <v>53</v>
      </c>
      <c r="B3" s="28"/>
      <c r="C3" s="27"/>
      <c r="D3" s="27"/>
      <c r="E3" s="27"/>
      <c r="F3" s="27"/>
      <c r="G3" s="29"/>
      <c r="H3" s="29"/>
      <c r="I3" s="29"/>
      <c r="J3" s="30"/>
      <c r="K3" s="30"/>
      <c r="L3" s="30"/>
    </row>
    <row r="4" spans="1:21" x14ac:dyDescent="0.25">
      <c r="A4" s="30"/>
      <c r="B4" s="30"/>
      <c r="C4" s="30"/>
      <c r="D4" s="30"/>
      <c r="E4" s="30"/>
      <c r="F4" s="30"/>
      <c r="G4" s="30"/>
      <c r="H4" s="30"/>
      <c r="I4" s="30"/>
      <c r="J4" s="30"/>
      <c r="K4" s="30"/>
      <c r="L4" s="30"/>
    </row>
    <row r="5" spans="1:21" ht="126.75" customHeight="1" x14ac:dyDescent="0.25">
      <c r="A5" s="31" t="s">
        <v>144</v>
      </c>
      <c r="B5" s="31"/>
      <c r="C5" s="31"/>
      <c r="D5" s="31"/>
      <c r="E5" s="31"/>
      <c r="F5" s="31"/>
      <c r="G5" s="31"/>
      <c r="H5" s="31"/>
      <c r="I5" s="31"/>
      <c r="J5" s="31"/>
      <c r="K5" s="31"/>
      <c r="L5" s="31"/>
      <c r="M5" s="31"/>
      <c r="N5" s="31"/>
      <c r="O5" s="31"/>
      <c r="P5" s="31"/>
      <c r="Q5" s="31"/>
      <c r="R5" s="31"/>
      <c r="S5" s="31"/>
      <c r="T5" s="31"/>
    </row>
    <row r="6" spans="1:21" s="34" customFormat="1" ht="14.25" x14ac:dyDescent="0.2"/>
    <row r="7" spans="1:21" ht="16.5" customHeight="1" x14ac:dyDescent="0.25">
      <c r="A7" s="32" t="s">
        <v>110</v>
      </c>
      <c r="B7" s="32"/>
      <c r="C7" s="32"/>
      <c r="D7" s="32"/>
      <c r="E7" s="32"/>
      <c r="F7" s="32"/>
      <c r="G7" s="32"/>
      <c r="H7" s="32"/>
      <c r="I7" s="32"/>
      <c r="J7" s="33"/>
      <c r="K7" s="30"/>
      <c r="L7" s="30"/>
    </row>
    <row r="8" spans="1:21" ht="15.75" thickBot="1" x14ac:dyDescent="0.3"/>
    <row r="9" spans="1:21" s="34" customFormat="1" ht="15.75" thickBot="1" x14ac:dyDescent="0.3">
      <c r="A9" s="35" t="s">
        <v>2</v>
      </c>
      <c r="B9" s="36"/>
      <c r="C9" s="36"/>
      <c r="D9" s="36"/>
      <c r="E9" s="36"/>
      <c r="F9" s="36"/>
      <c r="G9" s="36"/>
      <c r="H9" s="36"/>
      <c r="I9" s="36"/>
      <c r="J9" s="36"/>
      <c r="K9" s="36"/>
      <c r="L9" s="36"/>
      <c r="M9" s="36"/>
      <c r="N9" s="36"/>
      <c r="O9" s="36"/>
      <c r="P9" s="36"/>
      <c r="Q9" s="36"/>
      <c r="R9" s="36"/>
      <c r="S9" s="36"/>
      <c r="T9" s="37"/>
    </row>
    <row r="10" spans="1:21" s="34" customFormat="1" ht="201" thickBot="1" x14ac:dyDescent="0.25">
      <c r="A10" s="38" t="s">
        <v>0</v>
      </c>
      <c r="B10" s="39" t="s">
        <v>1</v>
      </c>
      <c r="C10" s="39"/>
      <c r="D10" s="40"/>
      <c r="E10" s="41" t="str">
        <f>A31</f>
        <v>Hauptverteilung</v>
      </c>
      <c r="F10" s="39" t="str">
        <f>A32</f>
        <v>Unterverteilung bis 4-reihig</v>
      </c>
      <c r="G10" s="39" t="str">
        <f>A33</f>
        <v>Unterverteilung ab 5-reihig</v>
      </c>
      <c r="H10" s="39" t="str">
        <f>A34</f>
        <v>Sichtkontrolle</v>
      </c>
      <c r="I10" s="39" t="str">
        <f>A35</f>
        <v>Endauslässe</v>
      </c>
      <c r="J10" s="39" t="str">
        <f>A36</f>
        <v>Leuchte öffnen</v>
      </c>
      <c r="K10" s="39" t="str">
        <f>A37</f>
        <v>Drehstromdose</v>
      </c>
      <c r="L10" s="39" t="str">
        <f>A38</f>
        <v>RCD-Schutzschalter (FI)</v>
      </c>
      <c r="M10" s="39" t="str">
        <f>A39</f>
        <v>Festgerät</v>
      </c>
      <c r="N10" s="39" t="str">
        <f>A40</f>
        <v>Gerichtsfestes Prüfprotokoll (je HV, UV)</v>
      </c>
      <c r="O10" s="39" t="str">
        <f>A41</f>
        <v>Ladesäulen (2 Ladepunkte) für E-Autos</v>
      </c>
      <c r="P10" s="39" t="str">
        <f>A42</f>
        <v>Wallbox (1 Ladepunkt) für E-Autos</v>
      </c>
      <c r="Q10" s="39" t="str">
        <f>A43</f>
        <v>Erweitertes Protokoll</v>
      </c>
      <c r="R10" s="42" t="str">
        <f>A44</f>
        <v>Abschlussbericht</v>
      </c>
      <c r="S10" s="43" t="s">
        <v>17</v>
      </c>
      <c r="T10" s="44"/>
    </row>
    <row r="11" spans="1:21" s="34" customFormat="1" ht="21" customHeight="1" thickBot="1" x14ac:dyDescent="0.25">
      <c r="A11" s="45" t="s">
        <v>145</v>
      </c>
      <c r="B11" s="46"/>
      <c r="C11" s="46"/>
      <c r="D11" s="47"/>
      <c r="E11" s="48" t="str">
        <f>D31</f>
        <v>3.1.1.</v>
      </c>
      <c r="F11" s="49" t="str">
        <f>D32</f>
        <v>3.1.2.</v>
      </c>
      <c r="G11" s="49" t="str">
        <f>D33</f>
        <v>3.1.2.</v>
      </c>
      <c r="H11" s="50" t="str">
        <f>D34</f>
        <v>3.1.3.</v>
      </c>
      <c r="I11" s="50" t="str">
        <f>D35</f>
        <v>3.1.4.</v>
      </c>
      <c r="J11" s="50" t="str">
        <f>D36</f>
        <v>3.1.5.</v>
      </c>
      <c r="K11" s="50" t="str">
        <f>D37</f>
        <v>3.1.6.</v>
      </c>
      <c r="L11" s="50" t="str">
        <f>D38</f>
        <v>3.1.7.</v>
      </c>
      <c r="M11" s="49" t="str">
        <f>D39</f>
        <v>3.1.8.</v>
      </c>
      <c r="N11" s="50" t="str">
        <f>D40</f>
        <v>3.1.10.</v>
      </c>
      <c r="O11" s="50" t="str">
        <f>D41</f>
        <v>3.1.9.</v>
      </c>
      <c r="P11" s="50" t="str">
        <f>D42</f>
        <v>3.1.9.</v>
      </c>
      <c r="Q11" s="50" t="str">
        <f>D43</f>
        <v>3.1.11.</v>
      </c>
      <c r="R11" s="51" t="str">
        <f>D44</f>
        <v>3.1.12.</v>
      </c>
      <c r="S11" s="52"/>
      <c r="T11" s="53"/>
    </row>
    <row r="12" spans="1:21" s="34" customFormat="1" ht="14.25" x14ac:dyDescent="0.2">
      <c r="A12" s="54" t="s">
        <v>111</v>
      </c>
      <c r="B12" s="55">
        <v>41</v>
      </c>
      <c r="C12" s="55"/>
      <c r="D12" s="56"/>
      <c r="E12" s="57">
        <v>1</v>
      </c>
      <c r="F12" s="55">
        <v>4</v>
      </c>
      <c r="G12" s="55">
        <v>4</v>
      </c>
      <c r="H12" s="55">
        <v>216</v>
      </c>
      <c r="I12" s="55">
        <v>642</v>
      </c>
      <c r="J12" s="55">
        <v>96</v>
      </c>
      <c r="K12" s="55">
        <v>3</v>
      </c>
      <c r="L12" s="55">
        <v>25</v>
      </c>
      <c r="M12" s="55">
        <v>0</v>
      </c>
      <c r="N12" s="139">
        <v>7</v>
      </c>
      <c r="O12" s="55"/>
      <c r="P12" s="55"/>
      <c r="Q12" s="55"/>
      <c r="R12" s="56"/>
      <c r="S12" s="58">
        <f>E12*$B$31+F12*$B$32+G12*$B$33+H12*$B$34+I12*$B$35+J12*$B$36+K12*$B$37+L12*$B$38+M12*$B$39+N12*$B$40+O12*$B$41+P12*$B$42+Q12*$B$43+R12*$B$44</f>
        <v>0</v>
      </c>
      <c r="T12" s="59" t="s">
        <v>16</v>
      </c>
      <c r="U12" s="60"/>
    </row>
    <row r="13" spans="1:21" s="34" customFormat="1" ht="14.25" x14ac:dyDescent="0.2">
      <c r="A13" s="157" t="s">
        <v>112</v>
      </c>
      <c r="B13" s="140">
        <v>6</v>
      </c>
      <c r="C13" s="140"/>
      <c r="D13" s="158"/>
      <c r="E13" s="159">
        <v>0</v>
      </c>
      <c r="F13" s="140">
        <v>0</v>
      </c>
      <c r="G13" s="140">
        <v>1</v>
      </c>
      <c r="H13" s="140">
        <v>61</v>
      </c>
      <c r="I13" s="140">
        <v>90</v>
      </c>
      <c r="J13" s="140">
        <v>13</v>
      </c>
      <c r="K13" s="140">
        <v>0</v>
      </c>
      <c r="L13" s="140">
        <v>4</v>
      </c>
      <c r="M13" s="140">
        <v>0</v>
      </c>
      <c r="N13" s="62">
        <f t="shared" ref="N13:N26" si="0">E13+F13+G13</f>
        <v>1</v>
      </c>
      <c r="O13" s="140"/>
      <c r="P13" s="140"/>
      <c r="Q13" s="140"/>
      <c r="R13" s="158"/>
      <c r="S13" s="65">
        <f t="shared" ref="S13:S27" si="1">E13*$B$31+F13*$B$32+G13*$B$33+H13*$B$34+I13*$B$35+J13*$B$36+K13*$B$37+L13*$B$38+M13*$B$39+N13*$B$40+O13*$B$41+P13*$B$42+Q13*$B$43+R13*$B$44</f>
        <v>0</v>
      </c>
      <c r="T13" s="66" t="s">
        <v>16</v>
      </c>
      <c r="U13" s="60"/>
    </row>
    <row r="14" spans="1:21" s="34" customFormat="1" ht="14.25" x14ac:dyDescent="0.2">
      <c r="A14" s="157" t="s">
        <v>113</v>
      </c>
      <c r="B14" s="140">
        <v>5</v>
      </c>
      <c r="C14" s="140"/>
      <c r="D14" s="158"/>
      <c r="E14" s="159">
        <v>0</v>
      </c>
      <c r="F14" s="140">
        <v>1</v>
      </c>
      <c r="G14" s="140">
        <v>0</v>
      </c>
      <c r="H14" s="140">
        <v>24</v>
      </c>
      <c r="I14" s="140">
        <v>58</v>
      </c>
      <c r="J14" s="140">
        <v>13</v>
      </c>
      <c r="K14" s="140">
        <v>0</v>
      </c>
      <c r="L14" s="140">
        <v>2</v>
      </c>
      <c r="M14" s="140">
        <v>0</v>
      </c>
      <c r="N14" s="62">
        <f t="shared" si="0"/>
        <v>1</v>
      </c>
      <c r="O14" s="140"/>
      <c r="P14" s="140"/>
      <c r="Q14" s="140"/>
      <c r="R14" s="158"/>
      <c r="S14" s="65">
        <f t="shared" si="1"/>
        <v>0</v>
      </c>
      <c r="T14" s="66" t="s">
        <v>16</v>
      </c>
      <c r="U14" s="60"/>
    </row>
    <row r="15" spans="1:21" s="34" customFormat="1" ht="14.25" x14ac:dyDescent="0.2">
      <c r="A15" s="157" t="s">
        <v>114</v>
      </c>
      <c r="B15" s="140">
        <v>28</v>
      </c>
      <c r="C15" s="140"/>
      <c r="D15" s="158"/>
      <c r="E15" s="159">
        <v>1</v>
      </c>
      <c r="F15" s="140">
        <v>2</v>
      </c>
      <c r="G15" s="140">
        <v>2</v>
      </c>
      <c r="H15" s="140">
        <v>144</v>
      </c>
      <c r="I15" s="140">
        <v>236</v>
      </c>
      <c r="J15" s="140">
        <v>33</v>
      </c>
      <c r="K15" s="140">
        <v>0</v>
      </c>
      <c r="L15" s="140">
        <v>7</v>
      </c>
      <c r="M15" s="140">
        <v>0</v>
      </c>
      <c r="N15" s="62">
        <f t="shared" si="0"/>
        <v>5</v>
      </c>
      <c r="O15" s="140"/>
      <c r="P15" s="140"/>
      <c r="Q15" s="140"/>
      <c r="R15" s="158"/>
      <c r="S15" s="65">
        <f t="shared" si="1"/>
        <v>0</v>
      </c>
      <c r="T15" s="66" t="s">
        <v>16</v>
      </c>
      <c r="U15" s="60"/>
    </row>
    <row r="16" spans="1:21" s="34" customFormat="1" ht="14.25" x14ac:dyDescent="0.2">
      <c r="A16" s="157" t="s">
        <v>115</v>
      </c>
      <c r="B16" s="140">
        <v>6</v>
      </c>
      <c r="C16" s="140"/>
      <c r="D16" s="158"/>
      <c r="E16" s="159">
        <v>0</v>
      </c>
      <c r="F16" s="140">
        <v>0</v>
      </c>
      <c r="G16" s="140">
        <v>1</v>
      </c>
      <c r="H16" s="140">
        <v>41</v>
      </c>
      <c r="I16" s="140">
        <v>72</v>
      </c>
      <c r="J16" s="140">
        <v>4</v>
      </c>
      <c r="K16" s="140">
        <v>0</v>
      </c>
      <c r="L16" s="140">
        <v>5</v>
      </c>
      <c r="M16" s="140">
        <v>0</v>
      </c>
      <c r="N16" s="62">
        <f t="shared" si="0"/>
        <v>1</v>
      </c>
      <c r="O16" s="140"/>
      <c r="P16" s="140"/>
      <c r="Q16" s="140"/>
      <c r="R16" s="158"/>
      <c r="S16" s="65">
        <f t="shared" si="1"/>
        <v>0</v>
      </c>
      <c r="T16" s="66" t="s">
        <v>16</v>
      </c>
      <c r="U16" s="60"/>
    </row>
    <row r="17" spans="1:21" s="34" customFormat="1" ht="14.25" x14ac:dyDescent="0.2">
      <c r="A17" s="157" t="s">
        <v>116</v>
      </c>
      <c r="B17" s="140">
        <v>23</v>
      </c>
      <c r="C17" s="140"/>
      <c r="D17" s="158"/>
      <c r="E17" s="159">
        <v>1</v>
      </c>
      <c r="F17" s="140">
        <v>1</v>
      </c>
      <c r="G17" s="140">
        <v>0</v>
      </c>
      <c r="H17" s="140">
        <v>165</v>
      </c>
      <c r="I17" s="140">
        <v>352</v>
      </c>
      <c r="J17" s="140">
        <v>162</v>
      </c>
      <c r="K17" s="140">
        <v>0</v>
      </c>
      <c r="L17" s="140">
        <v>20</v>
      </c>
      <c r="M17" s="140">
        <v>1</v>
      </c>
      <c r="N17" s="62">
        <v>1</v>
      </c>
      <c r="O17" s="140"/>
      <c r="P17" s="140"/>
      <c r="Q17" s="140"/>
      <c r="R17" s="158"/>
      <c r="S17" s="65">
        <f t="shared" si="1"/>
        <v>0</v>
      </c>
      <c r="T17" s="66" t="s">
        <v>16</v>
      </c>
      <c r="U17" s="60"/>
    </row>
    <row r="18" spans="1:21" s="34" customFormat="1" ht="14.25" x14ac:dyDescent="0.2">
      <c r="A18" s="157" t="s">
        <v>117</v>
      </c>
      <c r="B18" s="140">
        <v>143</v>
      </c>
      <c r="C18" s="140"/>
      <c r="D18" s="158"/>
      <c r="E18" s="159">
        <v>1</v>
      </c>
      <c r="F18" s="140">
        <v>15</v>
      </c>
      <c r="G18" s="140">
        <v>5</v>
      </c>
      <c r="H18" s="140">
        <v>476</v>
      </c>
      <c r="I18" s="140">
        <v>837</v>
      </c>
      <c r="J18" s="140">
        <v>113</v>
      </c>
      <c r="K18" s="140">
        <v>0</v>
      </c>
      <c r="L18" s="140">
        <v>35</v>
      </c>
      <c r="M18" s="140">
        <v>0</v>
      </c>
      <c r="N18" s="62">
        <f t="shared" si="0"/>
        <v>21</v>
      </c>
      <c r="O18" s="140"/>
      <c r="P18" s="140"/>
      <c r="Q18" s="140"/>
      <c r="R18" s="158"/>
      <c r="S18" s="65">
        <f t="shared" si="1"/>
        <v>0</v>
      </c>
      <c r="T18" s="66" t="s">
        <v>16</v>
      </c>
      <c r="U18" s="60"/>
    </row>
    <row r="19" spans="1:21" s="34" customFormat="1" ht="14.25" x14ac:dyDescent="0.2">
      <c r="A19" s="157" t="s">
        <v>118</v>
      </c>
      <c r="B19" s="140">
        <v>224</v>
      </c>
      <c r="C19" s="140"/>
      <c r="D19" s="158"/>
      <c r="E19" s="159">
        <v>2</v>
      </c>
      <c r="F19" s="140">
        <v>15</v>
      </c>
      <c r="G19" s="140">
        <v>17</v>
      </c>
      <c r="H19" s="140">
        <v>1363</v>
      </c>
      <c r="I19" s="140">
        <v>2710</v>
      </c>
      <c r="J19" s="140">
        <v>236</v>
      </c>
      <c r="K19" s="140">
        <v>2</v>
      </c>
      <c r="L19" s="140">
        <v>67</v>
      </c>
      <c r="M19" s="140">
        <v>0</v>
      </c>
      <c r="N19" s="62">
        <f t="shared" si="0"/>
        <v>34</v>
      </c>
      <c r="O19" s="140"/>
      <c r="P19" s="140">
        <v>4</v>
      </c>
      <c r="Q19" s="140"/>
      <c r="R19" s="158"/>
      <c r="S19" s="65">
        <f t="shared" si="1"/>
        <v>0</v>
      </c>
      <c r="T19" s="66" t="s">
        <v>16</v>
      </c>
      <c r="U19" s="60"/>
    </row>
    <row r="20" spans="1:21" s="34" customFormat="1" ht="14.25" x14ac:dyDescent="0.2">
      <c r="A20" s="157" t="s">
        <v>158</v>
      </c>
      <c r="B20" s="140">
        <v>1</v>
      </c>
      <c r="C20" s="140"/>
      <c r="D20" s="158"/>
      <c r="E20" s="159">
        <v>1</v>
      </c>
      <c r="F20" s="140">
        <v>0</v>
      </c>
      <c r="G20" s="140">
        <v>1</v>
      </c>
      <c r="H20" s="140">
        <v>0</v>
      </c>
      <c r="I20" s="140">
        <v>4</v>
      </c>
      <c r="J20" s="140">
        <v>1</v>
      </c>
      <c r="K20" s="140">
        <v>5</v>
      </c>
      <c r="L20" s="140">
        <v>5</v>
      </c>
      <c r="M20" s="140">
        <v>0</v>
      </c>
      <c r="N20" s="62">
        <f t="shared" si="0"/>
        <v>2</v>
      </c>
      <c r="O20" s="140"/>
      <c r="P20" s="140"/>
      <c r="Q20" s="140"/>
      <c r="R20" s="158"/>
      <c r="S20" s="65">
        <f t="shared" si="1"/>
        <v>0</v>
      </c>
      <c r="T20" s="66" t="s">
        <v>16</v>
      </c>
      <c r="U20" s="60"/>
    </row>
    <row r="21" spans="1:21" s="34" customFormat="1" ht="14.25" x14ac:dyDescent="0.2">
      <c r="A21" s="61" t="s">
        <v>119</v>
      </c>
      <c r="B21" s="62">
        <v>72</v>
      </c>
      <c r="C21" s="62"/>
      <c r="D21" s="63"/>
      <c r="E21" s="64">
        <v>1</v>
      </c>
      <c r="F21" s="62">
        <v>12</v>
      </c>
      <c r="G21" s="62">
        <v>5</v>
      </c>
      <c r="H21" s="62">
        <v>362</v>
      </c>
      <c r="I21" s="62">
        <v>731</v>
      </c>
      <c r="J21" s="62">
        <v>75</v>
      </c>
      <c r="K21" s="62">
        <v>0</v>
      </c>
      <c r="L21" s="62">
        <v>27</v>
      </c>
      <c r="M21" s="62">
        <v>0</v>
      </c>
      <c r="N21" s="62">
        <f t="shared" si="0"/>
        <v>18</v>
      </c>
      <c r="O21" s="62"/>
      <c r="P21" s="62">
        <v>2</v>
      </c>
      <c r="Q21" s="62"/>
      <c r="R21" s="63"/>
      <c r="S21" s="65">
        <f t="shared" si="1"/>
        <v>0</v>
      </c>
      <c r="T21" s="66" t="s">
        <v>16</v>
      </c>
    </row>
    <row r="22" spans="1:21" s="34" customFormat="1" ht="14.25" x14ac:dyDescent="0.2">
      <c r="A22" s="61" t="s">
        <v>120</v>
      </c>
      <c r="B22" s="62">
        <v>94</v>
      </c>
      <c r="C22" s="62"/>
      <c r="D22" s="63"/>
      <c r="E22" s="64">
        <v>1</v>
      </c>
      <c r="F22" s="62">
        <v>10</v>
      </c>
      <c r="G22" s="62">
        <v>3</v>
      </c>
      <c r="H22" s="62">
        <v>150</v>
      </c>
      <c r="I22" s="62">
        <v>1500</v>
      </c>
      <c r="J22" s="62">
        <v>120</v>
      </c>
      <c r="K22" s="62">
        <v>10</v>
      </c>
      <c r="L22" s="62">
        <v>6</v>
      </c>
      <c r="M22" s="62">
        <v>103</v>
      </c>
      <c r="N22" s="62">
        <f t="shared" si="0"/>
        <v>14</v>
      </c>
      <c r="O22" s="62"/>
      <c r="P22" s="62"/>
      <c r="Q22" s="62"/>
      <c r="R22" s="63"/>
      <c r="S22" s="65">
        <f t="shared" si="1"/>
        <v>0</v>
      </c>
      <c r="T22" s="66" t="s">
        <v>16</v>
      </c>
    </row>
    <row r="23" spans="1:21" s="34" customFormat="1" ht="14.25" x14ac:dyDescent="0.2">
      <c r="A23" s="61" t="s">
        <v>121</v>
      </c>
      <c r="B23" s="62">
        <v>21</v>
      </c>
      <c r="C23" s="62"/>
      <c r="D23" s="63"/>
      <c r="E23" s="64">
        <v>1</v>
      </c>
      <c r="F23" s="62">
        <v>1</v>
      </c>
      <c r="G23" s="62">
        <v>0</v>
      </c>
      <c r="H23" s="62">
        <v>82</v>
      </c>
      <c r="I23" s="62">
        <v>67</v>
      </c>
      <c r="J23" s="62">
        <v>1</v>
      </c>
      <c r="K23" s="62">
        <v>0</v>
      </c>
      <c r="L23" s="62">
        <v>4</v>
      </c>
      <c r="M23" s="62">
        <v>0</v>
      </c>
      <c r="N23" s="62">
        <f t="shared" si="0"/>
        <v>2</v>
      </c>
      <c r="O23" s="62"/>
      <c r="P23" s="62"/>
      <c r="Q23" s="62"/>
      <c r="R23" s="63"/>
      <c r="S23" s="65">
        <f t="shared" si="1"/>
        <v>0</v>
      </c>
      <c r="T23" s="66" t="s">
        <v>16</v>
      </c>
    </row>
    <row r="24" spans="1:21" s="34" customFormat="1" ht="14.25" x14ac:dyDescent="0.2">
      <c r="A24" s="61" t="s">
        <v>122</v>
      </c>
      <c r="B24" s="62">
        <v>124</v>
      </c>
      <c r="C24" s="62"/>
      <c r="D24" s="63"/>
      <c r="E24" s="64">
        <v>2</v>
      </c>
      <c r="F24" s="62">
        <v>6</v>
      </c>
      <c r="G24" s="62">
        <v>12</v>
      </c>
      <c r="H24" s="62">
        <v>727</v>
      </c>
      <c r="I24" s="62">
        <v>1091</v>
      </c>
      <c r="J24" s="62">
        <v>211</v>
      </c>
      <c r="K24" s="62">
        <v>3</v>
      </c>
      <c r="L24" s="62">
        <v>6</v>
      </c>
      <c r="M24" s="62">
        <v>0</v>
      </c>
      <c r="N24" s="62">
        <f t="shared" si="0"/>
        <v>20</v>
      </c>
      <c r="O24" s="62"/>
      <c r="P24" s="62">
        <v>5</v>
      </c>
      <c r="Q24" s="62"/>
      <c r="R24" s="63"/>
      <c r="S24" s="65">
        <f t="shared" si="1"/>
        <v>0</v>
      </c>
      <c r="T24" s="66" t="s">
        <v>16</v>
      </c>
    </row>
    <row r="25" spans="1:21" s="34" customFormat="1" ht="14.25" x14ac:dyDescent="0.2">
      <c r="A25" s="61" t="s">
        <v>123</v>
      </c>
      <c r="B25" s="62">
        <v>18</v>
      </c>
      <c r="C25" s="62"/>
      <c r="D25" s="63"/>
      <c r="E25" s="64">
        <v>1</v>
      </c>
      <c r="F25" s="62">
        <v>0</v>
      </c>
      <c r="G25" s="62">
        <v>2</v>
      </c>
      <c r="H25" s="62">
        <v>20</v>
      </c>
      <c r="I25" s="62">
        <v>32</v>
      </c>
      <c r="J25" s="62">
        <v>3</v>
      </c>
      <c r="K25" s="62">
        <v>0</v>
      </c>
      <c r="L25" s="62">
        <v>1</v>
      </c>
      <c r="M25" s="62">
        <v>1</v>
      </c>
      <c r="N25" s="62">
        <f t="shared" si="0"/>
        <v>3</v>
      </c>
      <c r="O25" s="62"/>
      <c r="P25" s="62"/>
      <c r="Q25" s="62"/>
      <c r="R25" s="63"/>
      <c r="S25" s="65">
        <f t="shared" si="1"/>
        <v>0</v>
      </c>
      <c r="T25" s="66" t="s">
        <v>16</v>
      </c>
    </row>
    <row r="26" spans="1:21" s="34" customFormat="1" ht="14.25" x14ac:dyDescent="0.2">
      <c r="A26" s="61" t="s">
        <v>124</v>
      </c>
      <c r="B26" s="62">
        <v>54</v>
      </c>
      <c r="C26" s="62"/>
      <c r="D26" s="63"/>
      <c r="E26" s="64">
        <v>1</v>
      </c>
      <c r="F26" s="62">
        <v>2</v>
      </c>
      <c r="G26" s="62">
        <v>2</v>
      </c>
      <c r="H26" s="62">
        <v>187</v>
      </c>
      <c r="I26" s="62">
        <v>363</v>
      </c>
      <c r="J26" s="62">
        <v>23</v>
      </c>
      <c r="K26" s="62">
        <v>1</v>
      </c>
      <c r="L26" s="62">
        <v>17</v>
      </c>
      <c r="M26" s="62">
        <v>0</v>
      </c>
      <c r="N26" s="62">
        <f t="shared" si="0"/>
        <v>5</v>
      </c>
      <c r="O26" s="62"/>
      <c r="P26" s="62"/>
      <c r="Q26" s="62"/>
      <c r="R26" s="63"/>
      <c r="S26" s="65">
        <f t="shared" si="1"/>
        <v>0</v>
      </c>
      <c r="T26" s="66" t="s">
        <v>16</v>
      </c>
    </row>
    <row r="27" spans="1:21" s="34" customFormat="1" thickBot="1" x14ac:dyDescent="0.25">
      <c r="A27" s="69" t="s">
        <v>40</v>
      </c>
      <c r="B27" s="70"/>
      <c r="C27" s="70"/>
      <c r="D27" s="71"/>
      <c r="E27" s="72"/>
      <c r="F27" s="70"/>
      <c r="G27" s="70"/>
      <c r="H27" s="70"/>
      <c r="I27" s="70"/>
      <c r="J27" s="70"/>
      <c r="K27" s="70"/>
      <c r="L27" s="70"/>
      <c r="M27" s="70"/>
      <c r="N27" s="70"/>
      <c r="O27" s="70"/>
      <c r="P27" s="70"/>
      <c r="Q27" s="70">
        <v>1</v>
      </c>
      <c r="R27" s="71">
        <v>1</v>
      </c>
      <c r="S27" s="73">
        <f t="shared" si="1"/>
        <v>0</v>
      </c>
      <c r="T27" s="74" t="s">
        <v>16</v>
      </c>
    </row>
    <row r="28" spans="1:21" s="34" customFormat="1" thickBot="1" x14ac:dyDescent="0.25">
      <c r="B28" s="75"/>
      <c r="C28" s="75"/>
      <c r="D28" s="75"/>
      <c r="E28" s="75"/>
      <c r="F28" s="75"/>
      <c r="G28" s="75"/>
      <c r="H28" s="75"/>
      <c r="I28" s="75"/>
      <c r="J28" s="75"/>
      <c r="K28" s="75"/>
      <c r="L28" s="75"/>
      <c r="M28" s="75"/>
      <c r="N28" s="75"/>
      <c r="O28" s="75"/>
      <c r="P28" s="75"/>
      <c r="Q28" s="75"/>
      <c r="R28" s="75"/>
      <c r="S28" s="60"/>
      <c r="T28" s="76"/>
    </row>
    <row r="29" spans="1:21" s="34" customFormat="1" ht="15.75" x14ac:dyDescent="0.25">
      <c r="J29" s="77"/>
      <c r="K29" s="77"/>
      <c r="L29" s="78"/>
      <c r="M29" s="79"/>
      <c r="N29" s="79"/>
      <c r="O29" s="79"/>
      <c r="P29" s="79"/>
      <c r="Q29" s="79"/>
      <c r="R29" s="80"/>
      <c r="S29" s="81" t="s">
        <v>43</v>
      </c>
      <c r="T29" s="82"/>
    </row>
    <row r="30" spans="1:21" s="87" customFormat="1" ht="30" customHeight="1" x14ac:dyDescent="0.25">
      <c r="A30" s="83" t="s">
        <v>18</v>
      </c>
      <c r="B30" s="84"/>
      <c r="C30" s="85"/>
      <c r="D30" s="86" t="s">
        <v>54</v>
      </c>
      <c r="F30" s="88"/>
      <c r="J30" s="89"/>
      <c r="K30" s="89"/>
      <c r="L30" s="90" t="s">
        <v>44</v>
      </c>
      <c r="M30" s="91"/>
      <c r="N30" s="91"/>
      <c r="O30" s="91"/>
      <c r="P30" s="91"/>
      <c r="Q30" s="91"/>
      <c r="R30" s="91"/>
      <c r="S30" s="92">
        <f>SUM(S12:S27)</f>
        <v>0</v>
      </c>
      <c r="T30" s="93" t="s">
        <v>15</v>
      </c>
    </row>
    <row r="31" spans="1:21" s="34" customFormat="1" ht="30" customHeight="1" x14ac:dyDescent="0.25">
      <c r="A31" s="94" t="s">
        <v>8</v>
      </c>
      <c r="B31" s="2">
        <v>0</v>
      </c>
      <c r="C31" s="95" t="s">
        <v>16</v>
      </c>
      <c r="D31" s="96" t="s">
        <v>29</v>
      </c>
      <c r="E31" s="60"/>
      <c r="F31" s="165"/>
      <c r="J31" s="89"/>
      <c r="K31" s="89"/>
      <c r="L31" s="99" t="s">
        <v>155</v>
      </c>
      <c r="M31" s="100"/>
      <c r="N31" s="101" t="s">
        <v>45</v>
      </c>
      <c r="O31" s="102"/>
      <c r="P31" s="10">
        <v>0</v>
      </c>
      <c r="Q31" s="11"/>
      <c r="R31" s="103" t="s">
        <v>16</v>
      </c>
      <c r="S31" s="104">
        <f>N32*P31</f>
        <v>0</v>
      </c>
      <c r="T31" s="105" t="s">
        <v>16</v>
      </c>
    </row>
    <row r="32" spans="1:21" s="34" customFormat="1" ht="28.5" customHeight="1" x14ac:dyDescent="0.25">
      <c r="A32" s="94" t="s">
        <v>9</v>
      </c>
      <c r="B32" s="2">
        <v>0</v>
      </c>
      <c r="C32" s="95" t="s">
        <v>16</v>
      </c>
      <c r="D32" s="106" t="s">
        <v>30</v>
      </c>
      <c r="E32" s="60"/>
      <c r="F32" s="165"/>
      <c r="J32" s="89"/>
      <c r="K32" s="89"/>
      <c r="L32" s="107"/>
      <c r="M32" s="108"/>
      <c r="N32" s="101">
        <v>30</v>
      </c>
      <c r="O32" s="102"/>
      <c r="P32" s="12"/>
      <c r="Q32" s="13"/>
      <c r="R32" s="109"/>
      <c r="S32" s="110"/>
      <c r="T32" s="111"/>
    </row>
    <row r="33" spans="1:20" s="34" customFormat="1" ht="20.25" customHeight="1" x14ac:dyDescent="0.25">
      <c r="A33" s="94" t="s">
        <v>10</v>
      </c>
      <c r="B33" s="2">
        <v>0</v>
      </c>
      <c r="C33" s="95" t="s">
        <v>16</v>
      </c>
      <c r="D33" s="106" t="s">
        <v>30</v>
      </c>
      <c r="E33" s="60"/>
      <c r="F33" s="165"/>
      <c r="J33" s="89"/>
      <c r="K33" s="89"/>
      <c r="L33" s="112" t="s">
        <v>46</v>
      </c>
      <c r="M33" s="113"/>
      <c r="N33" s="113"/>
      <c r="O33" s="113"/>
      <c r="P33" s="113"/>
      <c r="Q33" s="113"/>
      <c r="R33" s="113"/>
      <c r="S33" s="114"/>
      <c r="T33" s="115"/>
    </row>
    <row r="34" spans="1:20" s="34" customFormat="1" x14ac:dyDescent="0.25">
      <c r="A34" s="94" t="s">
        <v>11</v>
      </c>
      <c r="B34" s="2">
        <v>0</v>
      </c>
      <c r="C34" s="95" t="s">
        <v>16</v>
      </c>
      <c r="D34" s="96" t="s">
        <v>31</v>
      </c>
      <c r="E34" s="60"/>
      <c r="F34" s="165"/>
      <c r="J34" s="89"/>
      <c r="K34" s="89"/>
      <c r="L34" s="112"/>
      <c r="M34" s="113"/>
      <c r="N34" s="113"/>
      <c r="O34" s="113"/>
      <c r="P34" s="113"/>
      <c r="Q34" s="113"/>
      <c r="R34" s="113"/>
      <c r="S34" s="116"/>
      <c r="T34" s="117"/>
    </row>
    <row r="35" spans="1:20" s="34" customFormat="1" x14ac:dyDescent="0.25">
      <c r="A35" s="94" t="s">
        <v>26</v>
      </c>
      <c r="B35" s="2">
        <v>0</v>
      </c>
      <c r="C35" s="95" t="s">
        <v>16</v>
      </c>
      <c r="D35" s="96" t="s">
        <v>32</v>
      </c>
      <c r="E35" s="60"/>
      <c r="F35" s="165"/>
      <c r="J35" s="89"/>
      <c r="K35" s="118"/>
      <c r="L35" s="119" t="s">
        <v>157</v>
      </c>
      <c r="M35" s="120"/>
      <c r="N35" s="120"/>
      <c r="O35" s="120"/>
      <c r="P35" s="120"/>
      <c r="Q35" s="120"/>
      <c r="R35" s="120"/>
      <c r="S35" s="104">
        <v>14000</v>
      </c>
      <c r="T35" s="105" t="s">
        <v>16</v>
      </c>
    </row>
    <row r="36" spans="1:20" s="34" customFormat="1" ht="19.5" customHeight="1" thickBot="1" x14ac:dyDescent="0.3">
      <c r="A36" s="94" t="s">
        <v>14</v>
      </c>
      <c r="B36" s="2">
        <v>0</v>
      </c>
      <c r="C36" s="95" t="s">
        <v>16</v>
      </c>
      <c r="D36" s="96" t="s">
        <v>33</v>
      </c>
      <c r="E36" s="60"/>
      <c r="F36" s="165"/>
      <c r="G36" s="87"/>
      <c r="H36" s="118"/>
      <c r="I36" s="118"/>
      <c r="J36" s="118"/>
      <c r="K36" s="143"/>
      <c r="L36" s="121"/>
      <c r="M36" s="122"/>
      <c r="N36" s="122"/>
      <c r="O36" s="122"/>
      <c r="P36" s="122"/>
      <c r="Q36" s="122"/>
      <c r="R36" s="122"/>
      <c r="S36" s="110"/>
      <c r="T36" s="111"/>
    </row>
    <row r="37" spans="1:20" s="34" customFormat="1" x14ac:dyDescent="0.25">
      <c r="A37" s="94" t="s">
        <v>12</v>
      </c>
      <c r="B37" s="2">
        <v>0</v>
      </c>
      <c r="C37" s="95" t="s">
        <v>16</v>
      </c>
      <c r="D37" s="96" t="s">
        <v>34</v>
      </c>
      <c r="E37" s="60"/>
      <c r="F37" s="165"/>
      <c r="L37" s="123" t="s">
        <v>162</v>
      </c>
      <c r="M37" s="124"/>
      <c r="N37" s="124"/>
      <c r="O37" s="124"/>
      <c r="P37" s="124"/>
      <c r="Q37" s="124"/>
      <c r="R37" s="124"/>
      <c r="S37" s="104">
        <f>S30+S31+S35</f>
        <v>14000</v>
      </c>
      <c r="T37" s="105" t="s">
        <v>16</v>
      </c>
    </row>
    <row r="38" spans="1:20" s="34" customFormat="1" ht="15.75" thickBot="1" x14ac:dyDescent="0.3">
      <c r="A38" s="94" t="s">
        <v>28</v>
      </c>
      <c r="B38" s="2">
        <v>0</v>
      </c>
      <c r="C38" s="95" t="s">
        <v>16</v>
      </c>
      <c r="D38" s="96" t="s">
        <v>35</v>
      </c>
      <c r="E38" s="60"/>
      <c r="F38" s="165"/>
      <c r="L38" s="127"/>
      <c r="M38" s="128"/>
      <c r="N38" s="128"/>
      <c r="O38" s="128"/>
      <c r="P38" s="128"/>
      <c r="Q38" s="128"/>
      <c r="R38" s="128"/>
      <c r="S38" s="110"/>
      <c r="T38" s="111"/>
    </row>
    <row r="39" spans="1:20" s="34" customFormat="1" x14ac:dyDescent="0.25">
      <c r="A39" s="94" t="s">
        <v>13</v>
      </c>
      <c r="B39" s="2">
        <v>0</v>
      </c>
      <c r="C39" s="95" t="s">
        <v>16</v>
      </c>
      <c r="D39" s="106" t="s">
        <v>36</v>
      </c>
      <c r="E39" s="60"/>
      <c r="F39" s="165"/>
    </row>
    <row r="40" spans="1:20" s="34" customFormat="1" x14ac:dyDescent="0.25">
      <c r="A40" s="94" t="s">
        <v>27</v>
      </c>
      <c r="B40" s="2">
        <v>0</v>
      </c>
      <c r="C40" s="95" t="s">
        <v>16</v>
      </c>
      <c r="D40" s="96" t="s">
        <v>156</v>
      </c>
      <c r="E40" s="60"/>
      <c r="F40" s="165"/>
      <c r="G40" s="131"/>
      <c r="H40" s="131"/>
      <c r="I40" s="131"/>
      <c r="J40" s="131"/>
      <c r="K40" s="131"/>
      <c r="L40" s="131"/>
      <c r="M40" s="131"/>
      <c r="N40" s="131"/>
      <c r="O40" s="131"/>
      <c r="P40" s="131"/>
      <c r="Q40" s="131"/>
      <c r="R40" s="131"/>
      <c r="S40" s="131"/>
      <c r="T40" s="131"/>
    </row>
    <row r="41" spans="1:20" s="34" customFormat="1" x14ac:dyDescent="0.25">
      <c r="A41" s="94" t="s">
        <v>41</v>
      </c>
      <c r="B41" s="2">
        <v>0</v>
      </c>
      <c r="C41" s="95" t="s">
        <v>16</v>
      </c>
      <c r="D41" s="96" t="s">
        <v>37</v>
      </c>
      <c r="E41" s="60"/>
      <c r="F41" s="165"/>
      <c r="G41" s="132"/>
      <c r="H41" s="132"/>
      <c r="I41" s="132"/>
      <c r="J41" s="132"/>
      <c r="K41" s="133"/>
      <c r="L41" s="133"/>
      <c r="M41" s="133"/>
      <c r="N41" s="133"/>
      <c r="O41" s="133"/>
      <c r="P41" s="133"/>
      <c r="Q41" s="133"/>
      <c r="R41" s="134"/>
      <c r="S41" s="134"/>
      <c r="T41" s="134"/>
    </row>
    <row r="42" spans="1:20" s="34" customFormat="1" x14ac:dyDescent="0.25">
      <c r="A42" s="94" t="s">
        <v>42</v>
      </c>
      <c r="B42" s="2">
        <v>0</v>
      </c>
      <c r="C42" s="95" t="s">
        <v>16</v>
      </c>
      <c r="D42" s="96" t="s">
        <v>37</v>
      </c>
      <c r="E42" s="60"/>
      <c r="F42" s="165"/>
      <c r="G42" s="132"/>
      <c r="H42" s="132"/>
      <c r="I42" s="132"/>
      <c r="J42" s="132"/>
      <c r="K42" s="133"/>
      <c r="L42" s="133"/>
      <c r="M42" s="133"/>
      <c r="N42" s="133"/>
      <c r="O42" s="133"/>
      <c r="P42" s="133"/>
      <c r="Q42" s="133"/>
      <c r="R42" s="134"/>
      <c r="S42" s="134"/>
      <c r="T42" s="134"/>
    </row>
    <row r="43" spans="1:20" s="34" customFormat="1" ht="19.5" customHeight="1" x14ac:dyDescent="0.25">
      <c r="A43" s="94" t="s">
        <v>24</v>
      </c>
      <c r="B43" s="2">
        <v>0</v>
      </c>
      <c r="C43" s="95" t="s">
        <v>16</v>
      </c>
      <c r="D43" s="96" t="s">
        <v>38</v>
      </c>
      <c r="E43" s="60"/>
      <c r="F43" s="165"/>
      <c r="G43" s="132"/>
      <c r="H43" s="132"/>
      <c r="I43" s="132"/>
      <c r="J43" s="132"/>
      <c r="K43" s="133"/>
      <c r="L43" s="133"/>
      <c r="M43" s="133"/>
      <c r="N43" s="133"/>
      <c r="O43" s="133"/>
      <c r="P43" s="133"/>
      <c r="Q43" s="133"/>
      <c r="R43" s="134"/>
      <c r="S43" s="134"/>
      <c r="T43" s="134"/>
    </row>
    <row r="44" spans="1:20" s="34" customFormat="1" x14ac:dyDescent="0.25">
      <c r="A44" s="94" t="s">
        <v>25</v>
      </c>
      <c r="B44" s="2">
        <v>0</v>
      </c>
      <c r="C44" s="95" t="s">
        <v>16</v>
      </c>
      <c r="D44" s="96" t="s">
        <v>39</v>
      </c>
      <c r="E44" s="60"/>
      <c r="F44" s="165"/>
      <c r="G44" s="132"/>
      <c r="H44" s="132"/>
      <c r="I44" s="132"/>
      <c r="J44" s="132"/>
      <c r="K44" s="133"/>
      <c r="L44" s="133"/>
      <c r="M44" s="133"/>
      <c r="N44" s="133"/>
      <c r="O44" s="133"/>
      <c r="P44" s="133"/>
      <c r="Q44" s="133"/>
      <c r="R44" s="134"/>
      <c r="S44" s="134"/>
      <c r="T44" s="134"/>
    </row>
    <row r="45" spans="1:20" s="34" customFormat="1" ht="20.25" customHeight="1" x14ac:dyDescent="0.2">
      <c r="A45" s="135" t="s">
        <v>69</v>
      </c>
      <c r="B45" s="135"/>
      <c r="C45" s="135"/>
      <c r="D45" s="135"/>
      <c r="G45" s="132"/>
      <c r="H45" s="132"/>
      <c r="I45" s="132"/>
      <c r="J45" s="132"/>
      <c r="K45" s="133"/>
      <c r="L45" s="133"/>
      <c r="M45" s="133"/>
      <c r="N45" s="133"/>
      <c r="O45" s="133"/>
      <c r="P45" s="133"/>
      <c r="Q45" s="133"/>
      <c r="R45" s="134"/>
      <c r="S45" s="134"/>
      <c r="T45" s="134"/>
    </row>
    <row r="46" spans="1:20" s="34" customFormat="1" ht="20.25" customHeight="1" x14ac:dyDescent="0.2">
      <c r="A46" s="135"/>
      <c r="B46" s="135"/>
      <c r="C46" s="135"/>
      <c r="D46" s="135"/>
      <c r="G46" s="132"/>
      <c r="H46" s="132"/>
      <c r="I46" s="132"/>
      <c r="J46" s="132"/>
      <c r="K46" s="132"/>
      <c r="L46" s="132"/>
      <c r="M46" s="132"/>
      <c r="N46" s="132"/>
      <c r="O46" s="132"/>
      <c r="P46" s="132"/>
      <c r="Q46" s="132"/>
      <c r="R46" s="132"/>
      <c r="S46" s="132"/>
      <c r="T46" s="132"/>
    </row>
  </sheetData>
  <sheetProtection algorithmName="SHA-512" hashValue="Cxhiks/IeSCYGuao2kBkzSuMYyTqwvJ/yH/9ytl/GUC9/1nM4QymlIOVOahR8xdqK4dgcXHTfXi9ieysihfKHw==" saltValue="OyIeif8tICUcm2ES5QR2KA==" spinCount="100000" sheet="1" objects="1" scenarios="1" selectLockedCells="1"/>
  <mergeCells count="33">
    <mergeCell ref="L37:R38"/>
    <mergeCell ref="S37:S38"/>
    <mergeCell ref="T37:T38"/>
    <mergeCell ref="A45:D46"/>
    <mergeCell ref="G46:H46"/>
    <mergeCell ref="I46:T46"/>
    <mergeCell ref="H1:T1"/>
    <mergeCell ref="A5:T5"/>
    <mergeCell ref="G40:Q40"/>
    <mergeCell ref="R40:T40"/>
    <mergeCell ref="G41:J43"/>
    <mergeCell ref="K41:Q43"/>
    <mergeCell ref="R41:T45"/>
    <mergeCell ref="G44:J45"/>
    <mergeCell ref="K44:Q45"/>
    <mergeCell ref="S31:S32"/>
    <mergeCell ref="T31:T32"/>
    <mergeCell ref="N32:O32"/>
    <mergeCell ref="L33:T34"/>
    <mergeCell ref="L35:R36"/>
    <mergeCell ref="S35:S36"/>
    <mergeCell ref="T35:T36"/>
    <mergeCell ref="A30:C30"/>
    <mergeCell ref="L30:R30"/>
    <mergeCell ref="L31:M32"/>
    <mergeCell ref="N31:O31"/>
    <mergeCell ref="P31:Q32"/>
    <mergeCell ref="R31:R32"/>
    <mergeCell ref="A7:I7"/>
    <mergeCell ref="A9:T9"/>
    <mergeCell ref="S10:T10"/>
    <mergeCell ref="L29:R29"/>
    <mergeCell ref="S29:T29"/>
  </mergeCells>
  <dataValidations count="1">
    <dataValidation type="custom" allowBlank="1" showInputMessage="1" showErrorMessage="1" promptTitle="Nachkommastellen" prompt="Maximal 2 Nachkommastellen" sqref="P31 S31 B31:B44" xr:uid="{B72720CD-441A-4D45-B77B-7249A6EB7886}">
      <formula1>ROUND(B31,2)=B31</formula1>
    </dataValidation>
  </dataValidations>
  <pageMargins left="0.7" right="0.7" top="0.78740157499999996" bottom="0.78740157499999996" header="0.3" footer="0.3"/>
  <pageSetup paperSize="9" scale="46" orientation="landscape" r:id="rId1"/>
  <headerFooter>
    <oddHeader>&amp;C&amp;"Arial,Standard"Anlage 04: Preisblatt zur Ausschreibung „Überprüfung der ortsfesten elektrischen Anlagen nach DGUV Vorschrift 3“ der AOKNordWest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34579-CD4E-4E54-A418-20BAFA2E3CFB}">
  <dimension ref="A1:U49"/>
  <sheetViews>
    <sheetView tabSelected="1" view="pageLayout" topLeftCell="A24" zoomScaleNormal="100" workbookViewId="0">
      <selection activeCell="P34" activeCellId="2" sqref="H1:T1 B34:B47 P34:Q35"/>
    </sheetView>
  </sheetViews>
  <sheetFormatPr baseColWidth="10" defaultRowHeight="15" x14ac:dyDescent="0.25"/>
  <cols>
    <col min="1" max="1" width="46" style="26" customWidth="1"/>
    <col min="2" max="2" width="12.7109375" style="26" customWidth="1"/>
    <col min="3" max="8" width="11.42578125" style="26"/>
    <col min="9" max="9" width="11.42578125" style="26" customWidth="1"/>
    <col min="10" max="18" width="11.42578125" style="26"/>
    <col min="19" max="19" width="14.42578125" style="26" customWidth="1"/>
    <col min="20" max="16384" width="11.42578125" style="26"/>
  </cols>
  <sheetData>
    <row r="1" spans="1:21" ht="16.5" x14ac:dyDescent="0.3">
      <c r="A1" s="22" t="s">
        <v>51</v>
      </c>
      <c r="B1" s="23">
        <v>46155</v>
      </c>
      <c r="C1" s="24"/>
      <c r="D1" s="24"/>
      <c r="E1" s="24"/>
      <c r="F1" s="25" t="s">
        <v>52</v>
      </c>
      <c r="H1" s="21"/>
      <c r="I1" s="15"/>
      <c r="J1" s="15"/>
      <c r="K1" s="15"/>
      <c r="L1" s="15"/>
      <c r="M1" s="15"/>
      <c r="N1" s="15"/>
      <c r="O1" s="15"/>
      <c r="P1" s="15"/>
      <c r="Q1" s="15"/>
      <c r="R1" s="15"/>
      <c r="S1" s="15"/>
      <c r="T1" s="16"/>
    </row>
    <row r="3" spans="1:21" x14ac:dyDescent="0.25">
      <c r="A3" s="27" t="s">
        <v>53</v>
      </c>
      <c r="B3" s="28"/>
      <c r="C3" s="27"/>
      <c r="D3" s="27"/>
      <c r="E3" s="27"/>
      <c r="F3" s="27"/>
      <c r="G3" s="29"/>
      <c r="H3" s="29"/>
      <c r="I3" s="29"/>
      <c r="J3" s="30"/>
      <c r="K3" s="30"/>
      <c r="L3" s="30"/>
    </row>
    <row r="4" spans="1:21" x14ac:dyDescent="0.25">
      <c r="A4" s="30"/>
      <c r="B4" s="30"/>
      <c r="C4" s="30"/>
      <c r="D4" s="30"/>
      <c r="E4" s="30"/>
      <c r="F4" s="30"/>
      <c r="G4" s="30"/>
      <c r="H4" s="30"/>
      <c r="I4" s="30"/>
      <c r="J4" s="30"/>
      <c r="K4" s="30"/>
      <c r="L4" s="30"/>
    </row>
    <row r="5" spans="1:21" ht="123" customHeight="1" x14ac:dyDescent="0.25">
      <c r="A5" s="31" t="s">
        <v>150</v>
      </c>
      <c r="B5" s="31"/>
      <c r="C5" s="31"/>
      <c r="D5" s="31"/>
      <c r="E5" s="31"/>
      <c r="F5" s="31"/>
      <c r="G5" s="31"/>
      <c r="H5" s="31"/>
      <c r="I5" s="31"/>
      <c r="J5" s="166"/>
      <c r="K5" s="166"/>
      <c r="L5" s="166"/>
      <c r="M5" s="166"/>
      <c r="N5" s="166"/>
      <c r="O5" s="166"/>
      <c r="P5" s="166"/>
      <c r="Q5" s="166"/>
      <c r="R5" s="166"/>
      <c r="S5" s="166"/>
      <c r="T5" s="166"/>
    </row>
    <row r="6" spans="1:21" s="34" customFormat="1" ht="14.25" x14ac:dyDescent="0.2"/>
    <row r="7" spans="1:21" ht="16.5" customHeight="1" x14ac:dyDescent="0.25">
      <c r="A7" s="32" t="s">
        <v>143</v>
      </c>
      <c r="B7" s="32"/>
      <c r="C7" s="32"/>
      <c r="D7" s="32"/>
      <c r="E7" s="32"/>
      <c r="F7" s="32"/>
      <c r="G7" s="32"/>
      <c r="H7" s="32"/>
      <c r="I7" s="32"/>
      <c r="J7" s="33"/>
      <c r="K7" s="30"/>
      <c r="L7" s="30"/>
    </row>
    <row r="8" spans="1:21" ht="15.75" thickBot="1" x14ac:dyDescent="0.3"/>
    <row r="9" spans="1:21" s="34" customFormat="1" ht="15.75" thickBot="1" x14ac:dyDescent="0.3">
      <c r="A9" s="35" t="s">
        <v>2</v>
      </c>
      <c r="B9" s="36"/>
      <c r="C9" s="36"/>
      <c r="D9" s="36"/>
      <c r="E9" s="36"/>
      <c r="F9" s="36"/>
      <c r="G9" s="36"/>
      <c r="H9" s="36"/>
      <c r="I9" s="36"/>
      <c r="J9" s="36"/>
      <c r="K9" s="36"/>
      <c r="L9" s="36"/>
      <c r="M9" s="36"/>
      <c r="N9" s="36"/>
      <c r="O9" s="36"/>
      <c r="P9" s="36"/>
      <c r="Q9" s="36"/>
      <c r="R9" s="36"/>
      <c r="S9" s="36"/>
      <c r="T9" s="37"/>
    </row>
    <row r="10" spans="1:21" s="34" customFormat="1" ht="201" thickBot="1" x14ac:dyDescent="0.25">
      <c r="A10" s="38" t="s">
        <v>0</v>
      </c>
      <c r="B10" s="39" t="s">
        <v>1</v>
      </c>
      <c r="C10" s="39"/>
      <c r="D10" s="40"/>
      <c r="E10" s="41" t="str">
        <f>A34</f>
        <v>Hauptverteilung</v>
      </c>
      <c r="F10" s="39" t="str">
        <f>A35</f>
        <v>Unterverteilung bis 4-reihig</v>
      </c>
      <c r="G10" s="39" t="str">
        <f>A36</f>
        <v>Unterverteilung ab 5-reihig</v>
      </c>
      <c r="H10" s="39" t="str">
        <f>A37</f>
        <v>Sichtkontrolle</v>
      </c>
      <c r="I10" s="39" t="str">
        <f>A38</f>
        <v>Endauslässe</v>
      </c>
      <c r="J10" s="39" t="str">
        <f>A39</f>
        <v>Leuchte öffnen</v>
      </c>
      <c r="K10" s="39" t="str">
        <f>A40</f>
        <v>Drehstromdose</v>
      </c>
      <c r="L10" s="39" t="str">
        <f>A41</f>
        <v>RCD-Schutzschalter (FI)</v>
      </c>
      <c r="M10" s="39" t="str">
        <f>A42</f>
        <v>Festgerät</v>
      </c>
      <c r="N10" s="39" t="str">
        <f>A43</f>
        <v>Gerichtsfestes Prüfprotokoll (je HV, UV)</v>
      </c>
      <c r="O10" s="39" t="str">
        <f>A44</f>
        <v>Ladesäulen (2 Ladepunkte) für E-Autos</v>
      </c>
      <c r="P10" s="39" t="str">
        <f>A45</f>
        <v>Wallboxen (1 Ladepunkt) für E-Autos</v>
      </c>
      <c r="Q10" s="39" t="str">
        <f>A46</f>
        <v>Erweitertes Protokoll</v>
      </c>
      <c r="R10" s="42" t="str">
        <f>A47</f>
        <v>Abschlussbericht</v>
      </c>
      <c r="S10" s="43" t="s">
        <v>17</v>
      </c>
      <c r="T10" s="44"/>
    </row>
    <row r="11" spans="1:21" s="34" customFormat="1" ht="21" customHeight="1" thickBot="1" x14ac:dyDescent="0.25">
      <c r="A11" s="45" t="s">
        <v>145</v>
      </c>
      <c r="B11" s="46"/>
      <c r="C11" s="46"/>
      <c r="D11" s="47"/>
      <c r="E11" s="48" t="str">
        <f>D34</f>
        <v>3.1.1.</v>
      </c>
      <c r="F11" s="49" t="str">
        <f>D35</f>
        <v>3.1.2.</v>
      </c>
      <c r="G11" s="49" t="str">
        <f>D36</f>
        <v>3.1.2.</v>
      </c>
      <c r="H11" s="50" t="str">
        <f>D37</f>
        <v>3.1.3.</v>
      </c>
      <c r="I11" s="50" t="str">
        <f>D38</f>
        <v>3.1.4.</v>
      </c>
      <c r="J11" s="50" t="str">
        <f>D39</f>
        <v>3.1.5.</v>
      </c>
      <c r="K11" s="50" t="str">
        <f>D40</f>
        <v>3.1.6.</v>
      </c>
      <c r="L11" s="50" t="str">
        <f>D41</f>
        <v>3.1.7.</v>
      </c>
      <c r="M11" s="49" t="str">
        <f>D42</f>
        <v>3.1.8.</v>
      </c>
      <c r="N11" s="50" t="str">
        <f>D43</f>
        <v>3.1.10.</v>
      </c>
      <c r="O11" s="50" t="str">
        <f>D44</f>
        <v>3.1.9.</v>
      </c>
      <c r="P11" s="50" t="str">
        <f>D45</f>
        <v>3.1.9.</v>
      </c>
      <c r="Q11" s="50" t="str">
        <f>D46</f>
        <v>3.1.11.</v>
      </c>
      <c r="R11" s="51" t="str">
        <f>D47</f>
        <v>3.1.12.</v>
      </c>
      <c r="S11" s="52"/>
      <c r="T11" s="53"/>
    </row>
    <row r="12" spans="1:21" s="34" customFormat="1" ht="14.25" x14ac:dyDescent="0.2">
      <c r="A12" s="54" t="s">
        <v>125</v>
      </c>
      <c r="B12" s="55">
        <v>37</v>
      </c>
      <c r="C12" s="55"/>
      <c r="D12" s="56"/>
      <c r="E12" s="57">
        <v>0</v>
      </c>
      <c r="F12" s="55">
        <v>6</v>
      </c>
      <c r="G12" s="55">
        <v>2</v>
      </c>
      <c r="H12" s="55">
        <v>125</v>
      </c>
      <c r="I12" s="55">
        <v>854</v>
      </c>
      <c r="J12" s="55">
        <v>51</v>
      </c>
      <c r="K12" s="55">
        <v>17</v>
      </c>
      <c r="L12" s="55">
        <v>7</v>
      </c>
      <c r="M12" s="55">
        <v>4</v>
      </c>
      <c r="N12" s="139">
        <f>E12+F12+G12</f>
        <v>8</v>
      </c>
      <c r="O12" s="55">
        <v>0</v>
      </c>
      <c r="P12" s="55">
        <v>0</v>
      </c>
      <c r="Q12" s="55"/>
      <c r="R12" s="56"/>
      <c r="S12" s="58">
        <f>E12*$B$34+F12*$B$35+G12*$B$36+H12*$B$37+I12*$B$38+J12*$B$39+K12*$B$40+L12*$B$41+M12*$B$42+N12*$B$43+O12*$B$44+P12*$B$45+Q12*$B$46+R12*$B$47</f>
        <v>0</v>
      </c>
      <c r="T12" s="59" t="s">
        <v>16</v>
      </c>
      <c r="U12" s="60"/>
    </row>
    <row r="13" spans="1:21" s="34" customFormat="1" ht="14.25" x14ac:dyDescent="0.2">
      <c r="A13" s="157" t="s">
        <v>126</v>
      </c>
      <c r="B13" s="140">
        <v>253</v>
      </c>
      <c r="C13" s="140"/>
      <c r="D13" s="158"/>
      <c r="E13" s="159">
        <v>2</v>
      </c>
      <c r="F13" s="140">
        <v>5</v>
      </c>
      <c r="G13" s="140">
        <v>10</v>
      </c>
      <c r="H13" s="140">
        <v>286</v>
      </c>
      <c r="I13" s="140">
        <v>1522</v>
      </c>
      <c r="J13" s="140">
        <v>80</v>
      </c>
      <c r="K13" s="140">
        <v>40</v>
      </c>
      <c r="L13" s="140">
        <v>42</v>
      </c>
      <c r="M13" s="140">
        <v>14</v>
      </c>
      <c r="N13" s="62">
        <f t="shared" ref="N13:N29" si="0">E13+F13+G13</f>
        <v>17</v>
      </c>
      <c r="O13" s="140">
        <v>3</v>
      </c>
      <c r="P13" s="140">
        <v>0</v>
      </c>
      <c r="Q13" s="140"/>
      <c r="R13" s="158"/>
      <c r="S13" s="65">
        <f t="shared" ref="S13:S30" si="1">E13*$B$34+F13*$B$35+G13*$B$36+H13*$B$37+I13*$B$38+J13*$B$39+K13*$B$40+L13*$B$41+M13*$B$42+N13*$B$43+O13*$B$44+P13*$B$45+Q13*$B$46+R13*$B$47</f>
        <v>0</v>
      </c>
      <c r="T13" s="66" t="s">
        <v>16</v>
      </c>
      <c r="U13" s="60"/>
    </row>
    <row r="14" spans="1:21" s="34" customFormat="1" ht="14.25" x14ac:dyDescent="0.2">
      <c r="A14" s="157" t="s">
        <v>127</v>
      </c>
      <c r="B14" s="140">
        <v>30</v>
      </c>
      <c r="C14" s="140"/>
      <c r="D14" s="158"/>
      <c r="E14" s="159">
        <v>0</v>
      </c>
      <c r="F14" s="140">
        <v>0</v>
      </c>
      <c r="G14" s="140">
        <v>2</v>
      </c>
      <c r="H14" s="140">
        <v>160</v>
      </c>
      <c r="I14" s="140">
        <v>1067</v>
      </c>
      <c r="J14" s="140">
        <v>13</v>
      </c>
      <c r="K14" s="140">
        <v>15</v>
      </c>
      <c r="L14" s="140">
        <v>27</v>
      </c>
      <c r="M14" s="140">
        <v>15</v>
      </c>
      <c r="N14" s="62">
        <f t="shared" si="0"/>
        <v>2</v>
      </c>
      <c r="O14" s="140">
        <v>0</v>
      </c>
      <c r="P14" s="140">
        <v>0</v>
      </c>
      <c r="Q14" s="140"/>
      <c r="R14" s="158"/>
      <c r="S14" s="65">
        <f t="shared" si="1"/>
        <v>0</v>
      </c>
      <c r="T14" s="66" t="s">
        <v>16</v>
      </c>
      <c r="U14" s="60"/>
    </row>
    <row r="15" spans="1:21" s="34" customFormat="1" ht="14.25" x14ac:dyDescent="0.2">
      <c r="A15" s="157" t="s">
        <v>128</v>
      </c>
      <c r="B15" s="140">
        <v>8</v>
      </c>
      <c r="C15" s="140"/>
      <c r="D15" s="158"/>
      <c r="E15" s="159">
        <v>0</v>
      </c>
      <c r="F15" s="140">
        <v>0</v>
      </c>
      <c r="G15" s="140">
        <v>2</v>
      </c>
      <c r="H15" s="140">
        <v>35</v>
      </c>
      <c r="I15" s="140">
        <v>132</v>
      </c>
      <c r="J15" s="140">
        <v>8</v>
      </c>
      <c r="K15" s="140">
        <v>0</v>
      </c>
      <c r="L15" s="140">
        <v>1</v>
      </c>
      <c r="M15" s="140">
        <v>0</v>
      </c>
      <c r="N15" s="62">
        <f t="shared" si="0"/>
        <v>2</v>
      </c>
      <c r="O15" s="140">
        <v>0</v>
      </c>
      <c r="P15" s="140">
        <v>0</v>
      </c>
      <c r="Q15" s="140"/>
      <c r="R15" s="158"/>
      <c r="S15" s="65">
        <f t="shared" si="1"/>
        <v>0</v>
      </c>
      <c r="T15" s="66" t="s">
        <v>16</v>
      </c>
      <c r="U15" s="60"/>
    </row>
    <row r="16" spans="1:21" s="34" customFormat="1" ht="14.25" x14ac:dyDescent="0.2">
      <c r="A16" s="157" t="s">
        <v>129</v>
      </c>
      <c r="B16" s="140">
        <v>68</v>
      </c>
      <c r="C16" s="140"/>
      <c r="D16" s="158"/>
      <c r="E16" s="159">
        <v>1</v>
      </c>
      <c r="F16" s="140">
        <v>3</v>
      </c>
      <c r="G16" s="140">
        <v>5</v>
      </c>
      <c r="H16" s="140">
        <v>241</v>
      </c>
      <c r="I16" s="140">
        <v>1041</v>
      </c>
      <c r="J16" s="140">
        <v>33</v>
      </c>
      <c r="K16" s="140">
        <v>2</v>
      </c>
      <c r="L16" s="140">
        <v>28</v>
      </c>
      <c r="M16" s="140">
        <v>6</v>
      </c>
      <c r="N16" s="62">
        <v>9</v>
      </c>
      <c r="O16" s="140">
        <v>0</v>
      </c>
      <c r="P16" s="140">
        <v>0</v>
      </c>
      <c r="Q16" s="140"/>
      <c r="R16" s="158"/>
      <c r="S16" s="65">
        <f t="shared" si="1"/>
        <v>0</v>
      </c>
      <c r="T16" s="66" t="s">
        <v>16</v>
      </c>
      <c r="U16" s="60"/>
    </row>
    <row r="17" spans="1:21" s="34" customFormat="1" ht="14.25" x14ac:dyDescent="0.2">
      <c r="A17" s="157" t="s">
        <v>130</v>
      </c>
      <c r="B17" s="140">
        <v>79</v>
      </c>
      <c r="C17" s="140"/>
      <c r="D17" s="158"/>
      <c r="E17" s="159">
        <v>1</v>
      </c>
      <c r="F17" s="140">
        <v>2</v>
      </c>
      <c r="G17" s="140">
        <v>4</v>
      </c>
      <c r="H17" s="140">
        <v>380</v>
      </c>
      <c r="I17" s="140">
        <v>1478</v>
      </c>
      <c r="J17" s="140">
        <v>63</v>
      </c>
      <c r="K17" s="140">
        <v>20</v>
      </c>
      <c r="L17" s="140">
        <v>29</v>
      </c>
      <c r="M17" s="140">
        <v>4</v>
      </c>
      <c r="N17" s="62">
        <f t="shared" si="0"/>
        <v>7</v>
      </c>
      <c r="O17" s="140">
        <v>2</v>
      </c>
      <c r="P17" s="140">
        <v>0</v>
      </c>
      <c r="Q17" s="140"/>
      <c r="R17" s="158"/>
      <c r="S17" s="65">
        <f t="shared" si="1"/>
        <v>0</v>
      </c>
      <c r="T17" s="66" t="s">
        <v>16</v>
      </c>
      <c r="U17" s="60"/>
    </row>
    <row r="18" spans="1:21" s="34" customFormat="1" ht="14.25" x14ac:dyDescent="0.2">
      <c r="A18" s="157" t="s">
        <v>131</v>
      </c>
      <c r="B18" s="140">
        <v>18</v>
      </c>
      <c r="C18" s="140"/>
      <c r="D18" s="158"/>
      <c r="E18" s="159">
        <v>1</v>
      </c>
      <c r="F18" s="140">
        <v>1</v>
      </c>
      <c r="G18" s="140">
        <v>0</v>
      </c>
      <c r="H18" s="140">
        <v>57</v>
      </c>
      <c r="I18" s="140">
        <v>190</v>
      </c>
      <c r="J18" s="140">
        <v>21</v>
      </c>
      <c r="K18" s="140">
        <v>1</v>
      </c>
      <c r="L18" s="140">
        <v>17</v>
      </c>
      <c r="M18" s="140">
        <v>1</v>
      </c>
      <c r="N18" s="62">
        <f t="shared" si="0"/>
        <v>2</v>
      </c>
      <c r="O18" s="140">
        <v>0</v>
      </c>
      <c r="P18" s="140">
        <v>0</v>
      </c>
      <c r="Q18" s="140"/>
      <c r="R18" s="158"/>
      <c r="S18" s="65">
        <f t="shared" si="1"/>
        <v>0</v>
      </c>
      <c r="T18" s="66" t="s">
        <v>16</v>
      </c>
      <c r="U18" s="60"/>
    </row>
    <row r="19" spans="1:21" s="34" customFormat="1" ht="14.25" x14ac:dyDescent="0.2">
      <c r="A19" s="157" t="s">
        <v>132</v>
      </c>
      <c r="B19" s="140">
        <v>312</v>
      </c>
      <c r="C19" s="140"/>
      <c r="D19" s="158"/>
      <c r="E19" s="159">
        <v>1</v>
      </c>
      <c r="F19" s="140">
        <v>4</v>
      </c>
      <c r="G19" s="140">
        <v>14</v>
      </c>
      <c r="H19" s="140">
        <v>941</v>
      </c>
      <c r="I19" s="140">
        <v>3121</v>
      </c>
      <c r="J19" s="140">
        <v>141</v>
      </c>
      <c r="K19" s="140">
        <v>76</v>
      </c>
      <c r="L19" s="140">
        <v>72</v>
      </c>
      <c r="M19" s="140">
        <v>9</v>
      </c>
      <c r="N19" s="62">
        <v>19</v>
      </c>
      <c r="O19" s="140">
        <v>3</v>
      </c>
      <c r="P19" s="140">
        <v>0</v>
      </c>
      <c r="Q19" s="140"/>
      <c r="R19" s="158"/>
      <c r="S19" s="65">
        <f t="shared" si="1"/>
        <v>0</v>
      </c>
      <c r="T19" s="66" t="s">
        <v>16</v>
      </c>
      <c r="U19" s="60"/>
    </row>
    <row r="20" spans="1:21" s="34" customFormat="1" ht="14.25" x14ac:dyDescent="0.2">
      <c r="A20" s="157" t="s">
        <v>133</v>
      </c>
      <c r="B20" s="140">
        <v>66</v>
      </c>
      <c r="C20" s="140"/>
      <c r="D20" s="158"/>
      <c r="E20" s="159">
        <v>1</v>
      </c>
      <c r="F20" s="140">
        <v>3</v>
      </c>
      <c r="G20" s="140">
        <v>1</v>
      </c>
      <c r="H20" s="140">
        <v>190</v>
      </c>
      <c r="I20" s="140">
        <v>168</v>
      </c>
      <c r="J20" s="140">
        <v>28</v>
      </c>
      <c r="K20" s="140">
        <v>1</v>
      </c>
      <c r="L20" s="140">
        <v>20</v>
      </c>
      <c r="M20" s="140">
        <v>1</v>
      </c>
      <c r="N20" s="62">
        <f t="shared" si="0"/>
        <v>5</v>
      </c>
      <c r="O20" s="140">
        <v>0</v>
      </c>
      <c r="P20" s="140">
        <v>0</v>
      </c>
      <c r="Q20" s="140"/>
      <c r="R20" s="158"/>
      <c r="S20" s="65">
        <f t="shared" si="1"/>
        <v>0</v>
      </c>
      <c r="T20" s="66" t="s">
        <v>16</v>
      </c>
      <c r="U20" s="60"/>
    </row>
    <row r="21" spans="1:21" s="34" customFormat="1" ht="14.25" x14ac:dyDescent="0.2">
      <c r="A21" s="157" t="s">
        <v>134</v>
      </c>
      <c r="B21" s="140">
        <v>107</v>
      </c>
      <c r="C21" s="140"/>
      <c r="D21" s="158"/>
      <c r="E21" s="159">
        <v>1</v>
      </c>
      <c r="F21" s="140">
        <v>5</v>
      </c>
      <c r="G21" s="140">
        <v>6</v>
      </c>
      <c r="H21" s="140">
        <v>525</v>
      </c>
      <c r="I21" s="140">
        <v>1927</v>
      </c>
      <c r="J21" s="140">
        <v>49</v>
      </c>
      <c r="K21" s="140">
        <v>6</v>
      </c>
      <c r="L21" s="140">
        <v>55</v>
      </c>
      <c r="M21" s="140">
        <v>16</v>
      </c>
      <c r="N21" s="62">
        <v>12</v>
      </c>
      <c r="O21" s="140">
        <v>0</v>
      </c>
      <c r="P21" s="140">
        <v>4</v>
      </c>
      <c r="Q21" s="140"/>
      <c r="R21" s="158"/>
      <c r="S21" s="65">
        <f t="shared" si="1"/>
        <v>0</v>
      </c>
      <c r="T21" s="66" t="s">
        <v>16</v>
      </c>
      <c r="U21" s="60"/>
    </row>
    <row r="22" spans="1:21" s="34" customFormat="1" ht="14.25" x14ac:dyDescent="0.2">
      <c r="A22" s="157" t="s">
        <v>159</v>
      </c>
      <c r="B22" s="140">
        <v>1</v>
      </c>
      <c r="C22" s="140"/>
      <c r="D22" s="158"/>
      <c r="E22" s="159">
        <v>1</v>
      </c>
      <c r="F22" s="140">
        <v>1</v>
      </c>
      <c r="G22" s="140">
        <v>1</v>
      </c>
      <c r="H22" s="140">
        <v>35</v>
      </c>
      <c r="I22" s="140">
        <v>38</v>
      </c>
      <c r="J22" s="140">
        <v>6</v>
      </c>
      <c r="K22" s="140">
        <v>2</v>
      </c>
      <c r="L22" s="140">
        <v>4</v>
      </c>
      <c r="M22" s="140"/>
      <c r="N22" s="62">
        <f t="shared" si="0"/>
        <v>3</v>
      </c>
      <c r="O22" s="140">
        <v>0</v>
      </c>
      <c r="P22" s="140">
        <v>0</v>
      </c>
      <c r="Q22" s="140"/>
      <c r="R22" s="158"/>
      <c r="S22" s="65">
        <f t="shared" si="1"/>
        <v>0</v>
      </c>
      <c r="T22" s="66" t="s">
        <v>16</v>
      </c>
      <c r="U22" s="60"/>
    </row>
    <row r="23" spans="1:21" s="168" customFormat="1" ht="14.25" x14ac:dyDescent="0.2">
      <c r="A23" s="157" t="s">
        <v>135</v>
      </c>
      <c r="B23" s="140">
        <v>52</v>
      </c>
      <c r="C23" s="140"/>
      <c r="D23" s="158"/>
      <c r="E23" s="159">
        <v>1</v>
      </c>
      <c r="F23" s="140">
        <v>1</v>
      </c>
      <c r="G23" s="140">
        <v>3</v>
      </c>
      <c r="H23" s="140">
        <v>177</v>
      </c>
      <c r="I23" s="140">
        <v>778</v>
      </c>
      <c r="J23" s="140">
        <v>33</v>
      </c>
      <c r="K23" s="140">
        <v>37</v>
      </c>
      <c r="L23" s="140">
        <v>22</v>
      </c>
      <c r="M23" s="140">
        <v>7</v>
      </c>
      <c r="N23" s="62">
        <f t="shared" si="0"/>
        <v>5</v>
      </c>
      <c r="O23" s="140">
        <v>0</v>
      </c>
      <c r="P23" s="140">
        <v>0</v>
      </c>
      <c r="Q23" s="140"/>
      <c r="R23" s="158"/>
      <c r="S23" s="65">
        <f t="shared" si="1"/>
        <v>0</v>
      </c>
      <c r="T23" s="66" t="s">
        <v>16</v>
      </c>
      <c r="U23" s="167"/>
    </row>
    <row r="24" spans="1:21" s="34" customFormat="1" ht="14.25" x14ac:dyDescent="0.2">
      <c r="A24" s="157" t="s">
        <v>136</v>
      </c>
      <c r="B24" s="140">
        <v>125</v>
      </c>
      <c r="C24" s="140"/>
      <c r="D24" s="158"/>
      <c r="E24" s="159">
        <v>1</v>
      </c>
      <c r="F24" s="140">
        <v>9</v>
      </c>
      <c r="G24" s="140">
        <v>3</v>
      </c>
      <c r="H24" s="140">
        <v>160</v>
      </c>
      <c r="I24" s="140">
        <v>862</v>
      </c>
      <c r="J24" s="140">
        <v>41</v>
      </c>
      <c r="K24" s="140">
        <v>4</v>
      </c>
      <c r="L24" s="140">
        <v>27</v>
      </c>
      <c r="M24" s="140">
        <v>0</v>
      </c>
      <c r="N24" s="62">
        <f t="shared" si="0"/>
        <v>13</v>
      </c>
      <c r="O24" s="140">
        <v>0</v>
      </c>
      <c r="P24" s="140">
        <v>0</v>
      </c>
      <c r="Q24" s="140"/>
      <c r="R24" s="158"/>
      <c r="S24" s="65">
        <f t="shared" si="1"/>
        <v>0</v>
      </c>
      <c r="T24" s="66" t="s">
        <v>16</v>
      </c>
      <c r="U24" s="60"/>
    </row>
    <row r="25" spans="1:21" s="34" customFormat="1" ht="14.25" x14ac:dyDescent="0.2">
      <c r="A25" s="157" t="s">
        <v>137</v>
      </c>
      <c r="B25" s="140">
        <v>40</v>
      </c>
      <c r="C25" s="140"/>
      <c r="D25" s="158"/>
      <c r="E25" s="159">
        <v>1</v>
      </c>
      <c r="F25" s="140">
        <v>1</v>
      </c>
      <c r="G25" s="140">
        <v>1</v>
      </c>
      <c r="H25" s="140">
        <v>119</v>
      </c>
      <c r="I25" s="140">
        <v>225</v>
      </c>
      <c r="J25" s="140">
        <v>42</v>
      </c>
      <c r="K25" s="140"/>
      <c r="L25" s="140">
        <v>10</v>
      </c>
      <c r="M25" s="140"/>
      <c r="N25" s="62">
        <f t="shared" si="0"/>
        <v>3</v>
      </c>
      <c r="O25" s="140">
        <v>0</v>
      </c>
      <c r="P25" s="140">
        <v>0</v>
      </c>
      <c r="Q25" s="140"/>
      <c r="R25" s="158"/>
      <c r="S25" s="65">
        <f t="shared" si="1"/>
        <v>0</v>
      </c>
      <c r="T25" s="66" t="s">
        <v>16</v>
      </c>
      <c r="U25" s="60"/>
    </row>
    <row r="26" spans="1:21" s="34" customFormat="1" ht="14.25" x14ac:dyDescent="0.2">
      <c r="A26" s="157" t="s">
        <v>138</v>
      </c>
      <c r="B26" s="140">
        <v>34</v>
      </c>
      <c r="C26" s="140"/>
      <c r="D26" s="158"/>
      <c r="E26" s="159">
        <v>0</v>
      </c>
      <c r="F26" s="140">
        <v>8</v>
      </c>
      <c r="G26" s="140">
        <v>0</v>
      </c>
      <c r="H26" s="140">
        <v>57</v>
      </c>
      <c r="I26" s="140">
        <v>386</v>
      </c>
      <c r="J26" s="140">
        <v>21</v>
      </c>
      <c r="K26" s="140">
        <v>1</v>
      </c>
      <c r="L26" s="140">
        <v>8</v>
      </c>
      <c r="M26" s="140">
        <v>23</v>
      </c>
      <c r="N26" s="62"/>
      <c r="O26" s="140">
        <v>0</v>
      </c>
      <c r="P26" s="140">
        <v>0</v>
      </c>
      <c r="Q26" s="140"/>
      <c r="R26" s="158"/>
      <c r="S26" s="65">
        <f t="shared" si="1"/>
        <v>0</v>
      </c>
      <c r="T26" s="66" t="s">
        <v>16</v>
      </c>
      <c r="U26" s="60"/>
    </row>
    <row r="27" spans="1:21" s="34" customFormat="1" ht="28.5" x14ac:dyDescent="0.2">
      <c r="A27" s="169" t="s">
        <v>139</v>
      </c>
      <c r="B27" s="140">
        <v>154</v>
      </c>
      <c r="C27" s="140"/>
      <c r="D27" s="158"/>
      <c r="E27" s="159">
        <v>1</v>
      </c>
      <c r="F27" s="140">
        <v>5</v>
      </c>
      <c r="G27" s="140">
        <v>13</v>
      </c>
      <c r="H27" s="140">
        <v>489</v>
      </c>
      <c r="I27" s="140">
        <v>2132</v>
      </c>
      <c r="J27" s="140">
        <v>81</v>
      </c>
      <c r="K27" s="140">
        <v>26</v>
      </c>
      <c r="L27" s="140">
        <v>47</v>
      </c>
      <c r="M27" s="140">
        <v>16</v>
      </c>
      <c r="N27" s="62">
        <f t="shared" si="0"/>
        <v>19</v>
      </c>
      <c r="O27" s="140">
        <v>0</v>
      </c>
      <c r="P27" s="140">
        <v>3</v>
      </c>
      <c r="Q27" s="140"/>
      <c r="R27" s="158"/>
      <c r="S27" s="65">
        <f t="shared" si="1"/>
        <v>0</v>
      </c>
      <c r="T27" s="66" t="s">
        <v>16</v>
      </c>
      <c r="U27" s="60"/>
    </row>
    <row r="28" spans="1:21" s="34" customFormat="1" ht="14.25" x14ac:dyDescent="0.2">
      <c r="A28" s="61" t="s">
        <v>140</v>
      </c>
      <c r="B28" s="62">
        <v>29</v>
      </c>
      <c r="C28" s="62"/>
      <c r="D28" s="63"/>
      <c r="E28" s="64">
        <v>0</v>
      </c>
      <c r="F28" s="62">
        <v>1</v>
      </c>
      <c r="G28" s="62">
        <v>2</v>
      </c>
      <c r="H28" s="62">
        <v>128</v>
      </c>
      <c r="I28" s="62">
        <v>172</v>
      </c>
      <c r="J28" s="62">
        <v>1</v>
      </c>
      <c r="K28" s="62"/>
      <c r="L28" s="62">
        <v>11</v>
      </c>
      <c r="M28" s="62"/>
      <c r="N28" s="62">
        <f t="shared" si="0"/>
        <v>3</v>
      </c>
      <c r="O28" s="140">
        <v>0</v>
      </c>
      <c r="P28" s="62">
        <v>0</v>
      </c>
      <c r="Q28" s="62"/>
      <c r="R28" s="63"/>
      <c r="S28" s="65">
        <f t="shared" si="1"/>
        <v>0</v>
      </c>
      <c r="T28" s="66" t="s">
        <v>16</v>
      </c>
    </row>
    <row r="29" spans="1:21" s="34" customFormat="1" ht="14.25" x14ac:dyDescent="0.2">
      <c r="A29" s="61" t="s">
        <v>141</v>
      </c>
      <c r="B29" s="62">
        <v>69</v>
      </c>
      <c r="C29" s="62"/>
      <c r="D29" s="63"/>
      <c r="E29" s="64">
        <v>1</v>
      </c>
      <c r="F29" s="62">
        <v>3</v>
      </c>
      <c r="G29" s="62">
        <v>2</v>
      </c>
      <c r="H29" s="62">
        <v>91</v>
      </c>
      <c r="I29" s="62">
        <v>435</v>
      </c>
      <c r="J29" s="62">
        <v>16</v>
      </c>
      <c r="K29" s="62">
        <v>13</v>
      </c>
      <c r="L29" s="62">
        <v>9</v>
      </c>
      <c r="M29" s="62">
        <v>4</v>
      </c>
      <c r="N29" s="140">
        <f t="shared" si="0"/>
        <v>6</v>
      </c>
      <c r="O29" s="140">
        <v>0</v>
      </c>
      <c r="P29" s="62">
        <v>0</v>
      </c>
      <c r="Q29" s="62"/>
      <c r="R29" s="63"/>
      <c r="S29" s="65">
        <f t="shared" si="1"/>
        <v>0</v>
      </c>
      <c r="T29" s="66" t="s">
        <v>16</v>
      </c>
    </row>
    <row r="30" spans="1:21" s="34" customFormat="1" thickBot="1" x14ac:dyDescent="0.25">
      <c r="A30" s="69" t="s">
        <v>40</v>
      </c>
      <c r="B30" s="70"/>
      <c r="C30" s="70"/>
      <c r="D30" s="71"/>
      <c r="E30" s="72"/>
      <c r="F30" s="70"/>
      <c r="G30" s="70"/>
      <c r="H30" s="70"/>
      <c r="I30" s="70"/>
      <c r="J30" s="70"/>
      <c r="K30" s="70"/>
      <c r="L30" s="70"/>
      <c r="M30" s="70"/>
      <c r="N30" s="70"/>
      <c r="O30" s="70"/>
      <c r="P30" s="70"/>
      <c r="Q30" s="70">
        <v>1</v>
      </c>
      <c r="R30" s="71">
        <v>1</v>
      </c>
      <c r="S30" s="73">
        <f t="shared" si="1"/>
        <v>0</v>
      </c>
      <c r="T30" s="74" t="s">
        <v>16</v>
      </c>
    </row>
    <row r="31" spans="1:21" s="34" customFormat="1" thickBot="1" x14ac:dyDescent="0.25">
      <c r="B31" s="75"/>
      <c r="C31" s="75"/>
      <c r="D31" s="75"/>
      <c r="E31" s="75"/>
      <c r="F31" s="75"/>
      <c r="G31" s="75"/>
      <c r="H31" s="75"/>
      <c r="I31" s="75"/>
      <c r="J31" s="75"/>
      <c r="K31" s="75"/>
      <c r="L31" s="75"/>
      <c r="M31" s="75"/>
      <c r="N31" s="75"/>
      <c r="O31" s="75"/>
      <c r="P31" s="75"/>
      <c r="Q31" s="75"/>
      <c r="R31" s="75"/>
      <c r="S31" s="60"/>
      <c r="T31" s="76"/>
    </row>
    <row r="32" spans="1:21" s="34" customFormat="1" ht="15.75" x14ac:dyDescent="0.25">
      <c r="J32" s="77"/>
      <c r="K32" s="77"/>
      <c r="L32" s="78"/>
      <c r="M32" s="79"/>
      <c r="N32" s="79"/>
      <c r="O32" s="79"/>
      <c r="P32" s="79"/>
      <c r="Q32" s="79"/>
      <c r="R32" s="80"/>
      <c r="S32" s="81" t="s">
        <v>43</v>
      </c>
      <c r="T32" s="82"/>
    </row>
    <row r="33" spans="1:20" s="87" customFormat="1" ht="30" customHeight="1" x14ac:dyDescent="0.25">
      <c r="A33" s="83" t="s">
        <v>18</v>
      </c>
      <c r="B33" s="84"/>
      <c r="C33" s="85"/>
      <c r="D33" s="86" t="s">
        <v>54</v>
      </c>
      <c r="F33" s="88"/>
      <c r="J33" s="89"/>
      <c r="K33" s="89"/>
      <c r="L33" s="90" t="s">
        <v>44</v>
      </c>
      <c r="M33" s="91"/>
      <c r="N33" s="91"/>
      <c r="O33" s="91"/>
      <c r="P33" s="91"/>
      <c r="Q33" s="91"/>
      <c r="R33" s="91"/>
      <c r="S33" s="92">
        <f>SUM(S12:S30)</f>
        <v>0</v>
      </c>
      <c r="T33" s="170" t="s">
        <v>15</v>
      </c>
    </row>
    <row r="34" spans="1:20" s="34" customFormat="1" ht="29.25" customHeight="1" x14ac:dyDescent="0.25">
      <c r="A34" s="94" t="s">
        <v>8</v>
      </c>
      <c r="B34" s="2">
        <v>0</v>
      </c>
      <c r="C34" s="95" t="s">
        <v>16</v>
      </c>
      <c r="D34" s="96" t="s">
        <v>29</v>
      </c>
      <c r="E34" s="60"/>
      <c r="F34" s="98"/>
      <c r="J34" s="89"/>
      <c r="K34" s="89"/>
      <c r="L34" s="99" t="s">
        <v>155</v>
      </c>
      <c r="M34" s="100"/>
      <c r="N34" s="101" t="s">
        <v>45</v>
      </c>
      <c r="O34" s="102"/>
      <c r="P34" s="10">
        <v>0</v>
      </c>
      <c r="Q34" s="11"/>
      <c r="R34" s="103" t="s">
        <v>16</v>
      </c>
      <c r="S34" s="104">
        <f>N35*P34</f>
        <v>0</v>
      </c>
      <c r="T34" s="171" t="s">
        <v>16</v>
      </c>
    </row>
    <row r="35" spans="1:20" s="34" customFormat="1" ht="29.25" customHeight="1" x14ac:dyDescent="0.25">
      <c r="A35" s="94" t="s">
        <v>9</v>
      </c>
      <c r="B35" s="2">
        <v>0</v>
      </c>
      <c r="C35" s="95" t="s">
        <v>16</v>
      </c>
      <c r="D35" s="106" t="s">
        <v>30</v>
      </c>
      <c r="E35" s="60"/>
      <c r="F35" s="98"/>
      <c r="J35" s="89"/>
      <c r="K35" s="89"/>
      <c r="L35" s="107"/>
      <c r="M35" s="108"/>
      <c r="N35" s="101">
        <v>36</v>
      </c>
      <c r="O35" s="102"/>
      <c r="P35" s="12"/>
      <c r="Q35" s="13"/>
      <c r="R35" s="109"/>
      <c r="S35" s="110"/>
      <c r="T35" s="172"/>
    </row>
    <row r="36" spans="1:20" s="34" customFormat="1" ht="20.25" customHeight="1" x14ac:dyDescent="0.25">
      <c r="A36" s="94" t="s">
        <v>10</v>
      </c>
      <c r="B36" s="2">
        <v>0</v>
      </c>
      <c r="C36" s="95" t="s">
        <v>16</v>
      </c>
      <c r="D36" s="106" t="s">
        <v>30</v>
      </c>
      <c r="E36" s="60"/>
      <c r="F36" s="98"/>
      <c r="J36" s="89"/>
      <c r="K36" s="89"/>
      <c r="L36" s="112" t="s">
        <v>46</v>
      </c>
      <c r="M36" s="113"/>
      <c r="N36" s="113"/>
      <c r="O36" s="113"/>
      <c r="P36" s="113"/>
      <c r="Q36" s="113"/>
      <c r="R36" s="113"/>
      <c r="S36" s="114"/>
      <c r="T36" s="115"/>
    </row>
    <row r="37" spans="1:20" s="34" customFormat="1" x14ac:dyDescent="0.25">
      <c r="A37" s="94" t="s">
        <v>11</v>
      </c>
      <c r="B37" s="2">
        <v>0</v>
      </c>
      <c r="C37" s="95" t="s">
        <v>16</v>
      </c>
      <c r="D37" s="96" t="s">
        <v>31</v>
      </c>
      <c r="E37" s="60"/>
      <c r="F37" s="98"/>
      <c r="J37" s="89"/>
      <c r="K37" s="89"/>
      <c r="L37" s="112"/>
      <c r="M37" s="113"/>
      <c r="N37" s="113"/>
      <c r="O37" s="113"/>
      <c r="P37" s="113"/>
      <c r="Q37" s="113"/>
      <c r="R37" s="113"/>
      <c r="S37" s="116"/>
      <c r="T37" s="117"/>
    </row>
    <row r="38" spans="1:20" s="34" customFormat="1" x14ac:dyDescent="0.25">
      <c r="A38" s="94" t="s">
        <v>26</v>
      </c>
      <c r="B38" s="2">
        <v>0</v>
      </c>
      <c r="C38" s="95" t="s">
        <v>16</v>
      </c>
      <c r="D38" s="96" t="s">
        <v>32</v>
      </c>
      <c r="E38" s="60"/>
      <c r="F38" s="98"/>
      <c r="J38" s="89"/>
      <c r="K38" s="118"/>
      <c r="L38" s="119" t="s">
        <v>153</v>
      </c>
      <c r="M38" s="120"/>
      <c r="N38" s="120"/>
      <c r="O38" s="120"/>
      <c r="P38" s="120"/>
      <c r="Q38" s="120"/>
      <c r="R38" s="120"/>
      <c r="S38" s="104">
        <v>17000</v>
      </c>
      <c r="T38" s="173" t="s">
        <v>16</v>
      </c>
    </row>
    <row r="39" spans="1:20" s="34" customFormat="1" ht="19.5" customHeight="1" thickBot="1" x14ac:dyDescent="0.3">
      <c r="A39" s="94" t="s">
        <v>14</v>
      </c>
      <c r="B39" s="2">
        <v>0</v>
      </c>
      <c r="C39" s="95" t="s">
        <v>16</v>
      </c>
      <c r="D39" s="96" t="s">
        <v>33</v>
      </c>
      <c r="E39" s="60"/>
      <c r="F39" s="98"/>
      <c r="G39" s="87"/>
      <c r="H39" s="118"/>
      <c r="I39" s="118"/>
      <c r="J39" s="118"/>
      <c r="K39" s="143"/>
      <c r="L39" s="121"/>
      <c r="M39" s="122"/>
      <c r="N39" s="122"/>
      <c r="O39" s="122"/>
      <c r="P39" s="122"/>
      <c r="Q39" s="122"/>
      <c r="R39" s="122"/>
      <c r="S39" s="174"/>
      <c r="T39" s="175"/>
    </row>
    <row r="40" spans="1:20" s="34" customFormat="1" x14ac:dyDescent="0.25">
      <c r="A40" s="94" t="s">
        <v>12</v>
      </c>
      <c r="B40" s="2">
        <v>0</v>
      </c>
      <c r="C40" s="95" t="s">
        <v>16</v>
      </c>
      <c r="D40" s="96" t="s">
        <v>34</v>
      </c>
      <c r="E40" s="60"/>
      <c r="F40" s="98"/>
      <c r="L40" s="123" t="s">
        <v>162</v>
      </c>
      <c r="M40" s="124"/>
      <c r="N40" s="124"/>
      <c r="O40" s="124"/>
      <c r="P40" s="124"/>
      <c r="Q40" s="124"/>
      <c r="R40" s="124"/>
      <c r="S40" s="141">
        <f>S33+S34+S38</f>
        <v>17000</v>
      </c>
      <c r="T40" s="173" t="s">
        <v>16</v>
      </c>
    </row>
    <row r="41" spans="1:20" s="34" customFormat="1" ht="15.75" thickBot="1" x14ac:dyDescent="0.3">
      <c r="A41" s="94" t="s">
        <v>28</v>
      </c>
      <c r="B41" s="2">
        <v>0</v>
      </c>
      <c r="C41" s="95" t="s">
        <v>16</v>
      </c>
      <c r="D41" s="96" t="s">
        <v>35</v>
      </c>
      <c r="E41" s="60"/>
      <c r="F41" s="98"/>
      <c r="L41" s="127"/>
      <c r="M41" s="128"/>
      <c r="N41" s="128"/>
      <c r="O41" s="128"/>
      <c r="P41" s="128"/>
      <c r="Q41" s="128"/>
      <c r="R41" s="128"/>
      <c r="S41" s="176"/>
      <c r="T41" s="175"/>
    </row>
    <row r="42" spans="1:20" s="34" customFormat="1" x14ac:dyDescent="0.25">
      <c r="A42" s="94" t="s">
        <v>13</v>
      </c>
      <c r="B42" s="2">
        <v>0</v>
      </c>
      <c r="C42" s="95" t="s">
        <v>16</v>
      </c>
      <c r="D42" s="106" t="s">
        <v>36</v>
      </c>
      <c r="E42" s="60"/>
      <c r="F42" s="98"/>
    </row>
    <row r="43" spans="1:20" s="34" customFormat="1" x14ac:dyDescent="0.25">
      <c r="A43" s="94" t="s">
        <v>27</v>
      </c>
      <c r="B43" s="2">
        <v>0</v>
      </c>
      <c r="C43" s="95" t="s">
        <v>16</v>
      </c>
      <c r="D43" s="96" t="s">
        <v>156</v>
      </c>
      <c r="E43" s="60"/>
      <c r="F43" s="98"/>
      <c r="G43" s="131"/>
      <c r="H43" s="131"/>
      <c r="I43" s="131"/>
      <c r="J43" s="131"/>
      <c r="K43" s="131"/>
      <c r="L43" s="131"/>
      <c r="M43" s="131"/>
      <c r="N43" s="131"/>
      <c r="O43" s="131"/>
      <c r="P43" s="131"/>
      <c r="Q43" s="131"/>
      <c r="R43" s="131"/>
      <c r="S43" s="131"/>
      <c r="T43" s="131"/>
    </row>
    <row r="44" spans="1:20" s="34" customFormat="1" x14ac:dyDescent="0.25">
      <c r="A44" s="94" t="s">
        <v>41</v>
      </c>
      <c r="B44" s="2">
        <v>0</v>
      </c>
      <c r="C44" s="95" t="s">
        <v>16</v>
      </c>
      <c r="D44" s="96" t="s">
        <v>37</v>
      </c>
      <c r="E44" s="60"/>
      <c r="F44" s="98"/>
      <c r="G44" s="132"/>
      <c r="H44" s="132"/>
      <c r="I44" s="132"/>
      <c r="J44" s="132"/>
      <c r="K44" s="133"/>
      <c r="L44" s="133"/>
      <c r="M44" s="133"/>
      <c r="N44" s="133"/>
      <c r="O44" s="133"/>
      <c r="P44" s="133"/>
      <c r="Q44" s="133"/>
      <c r="R44" s="134"/>
      <c r="S44" s="134"/>
      <c r="T44" s="134"/>
    </row>
    <row r="45" spans="1:20" s="34" customFormat="1" x14ac:dyDescent="0.25">
      <c r="A45" s="94" t="s">
        <v>142</v>
      </c>
      <c r="B45" s="2">
        <v>0</v>
      </c>
      <c r="C45" s="95" t="s">
        <v>16</v>
      </c>
      <c r="D45" s="96" t="s">
        <v>37</v>
      </c>
      <c r="E45" s="60"/>
      <c r="F45" s="98"/>
      <c r="G45" s="132"/>
      <c r="H45" s="132"/>
      <c r="I45" s="132"/>
      <c r="J45" s="132"/>
      <c r="K45" s="133"/>
      <c r="L45" s="133"/>
      <c r="M45" s="133"/>
      <c r="N45" s="133"/>
      <c r="O45" s="133"/>
      <c r="P45" s="133"/>
      <c r="Q45" s="133"/>
      <c r="R45" s="134"/>
      <c r="S45" s="134"/>
      <c r="T45" s="134"/>
    </row>
    <row r="46" spans="1:20" s="34" customFormat="1" ht="19.5" customHeight="1" x14ac:dyDescent="0.25">
      <c r="A46" s="94" t="s">
        <v>24</v>
      </c>
      <c r="B46" s="2">
        <v>0</v>
      </c>
      <c r="C46" s="95" t="s">
        <v>16</v>
      </c>
      <c r="D46" s="96" t="s">
        <v>38</v>
      </c>
      <c r="E46" s="60"/>
      <c r="F46" s="98"/>
      <c r="G46" s="132"/>
      <c r="H46" s="132"/>
      <c r="I46" s="132"/>
      <c r="J46" s="132"/>
      <c r="K46" s="133"/>
      <c r="L46" s="133"/>
      <c r="M46" s="133"/>
      <c r="N46" s="133"/>
      <c r="O46" s="133"/>
      <c r="P46" s="133"/>
      <c r="Q46" s="133"/>
      <c r="R46" s="134"/>
      <c r="S46" s="134"/>
      <c r="T46" s="134"/>
    </row>
    <row r="47" spans="1:20" s="34" customFormat="1" x14ac:dyDescent="0.25">
      <c r="A47" s="94" t="s">
        <v>25</v>
      </c>
      <c r="B47" s="2">
        <v>0</v>
      </c>
      <c r="C47" s="95" t="s">
        <v>16</v>
      </c>
      <c r="D47" s="96" t="s">
        <v>39</v>
      </c>
      <c r="E47" s="60"/>
      <c r="F47" s="98"/>
      <c r="G47" s="132"/>
      <c r="H47" s="132"/>
      <c r="I47" s="132"/>
      <c r="J47" s="132"/>
      <c r="K47" s="133"/>
      <c r="L47" s="133"/>
      <c r="M47" s="133"/>
      <c r="N47" s="133"/>
      <c r="O47" s="133"/>
      <c r="P47" s="133"/>
      <c r="Q47" s="133"/>
      <c r="R47" s="134"/>
      <c r="S47" s="134"/>
      <c r="T47" s="134"/>
    </row>
    <row r="48" spans="1:20" s="34" customFormat="1" ht="20.25" customHeight="1" x14ac:dyDescent="0.2">
      <c r="A48" s="135" t="s">
        <v>69</v>
      </c>
      <c r="B48" s="135"/>
      <c r="C48" s="135"/>
      <c r="D48" s="135"/>
      <c r="G48" s="132"/>
      <c r="H48" s="132"/>
      <c r="I48" s="132"/>
      <c r="J48" s="132"/>
      <c r="K48" s="133"/>
      <c r="L48" s="133"/>
      <c r="M48" s="133"/>
      <c r="N48" s="133"/>
      <c r="O48" s="133"/>
      <c r="P48" s="133"/>
      <c r="Q48" s="133"/>
      <c r="R48" s="134"/>
      <c r="S48" s="134"/>
      <c r="T48" s="134"/>
    </row>
    <row r="49" spans="1:20" s="34" customFormat="1" ht="20.25" customHeight="1" x14ac:dyDescent="0.2">
      <c r="A49" s="135"/>
      <c r="B49" s="135"/>
      <c r="C49" s="135"/>
      <c r="D49" s="135"/>
      <c r="G49" s="132"/>
      <c r="H49" s="132"/>
      <c r="I49" s="132"/>
      <c r="J49" s="132"/>
      <c r="K49" s="132"/>
      <c r="L49" s="132"/>
      <c r="M49" s="132"/>
      <c r="N49" s="132"/>
      <c r="O49" s="132"/>
      <c r="P49" s="132"/>
      <c r="Q49" s="132"/>
      <c r="R49" s="132"/>
      <c r="S49" s="132"/>
      <c r="T49" s="132"/>
    </row>
  </sheetData>
  <sheetProtection algorithmName="SHA-512" hashValue="yeE2qXzcOF/PUSdz80yR50f6YYLlTeb74HQoDPucJK+xEK2cSCVXcDSnAZIwY5u+S7fvaeOufGSRiUF7Pz9CNA==" saltValue="z+F2BQvFAdney9G22JTxlQ==" spinCount="100000" sheet="1" objects="1" scenarios="1" selectLockedCells="1"/>
  <mergeCells count="33">
    <mergeCell ref="A7:I7"/>
    <mergeCell ref="A5:T5"/>
    <mergeCell ref="H1:T1"/>
    <mergeCell ref="G44:J46"/>
    <mergeCell ref="K44:Q46"/>
    <mergeCell ref="R44:T48"/>
    <mergeCell ref="G47:J48"/>
    <mergeCell ref="K47:Q48"/>
    <mergeCell ref="A48:D49"/>
    <mergeCell ref="G49:H49"/>
    <mergeCell ref="I49:T49"/>
    <mergeCell ref="L36:T37"/>
    <mergeCell ref="L38:R39"/>
    <mergeCell ref="S38:S39"/>
    <mergeCell ref="T38:T39"/>
    <mergeCell ref="G43:Q43"/>
    <mergeCell ref="R43:T43"/>
    <mergeCell ref="L34:M35"/>
    <mergeCell ref="N34:O34"/>
    <mergeCell ref="P34:Q35"/>
    <mergeCell ref="R34:R35"/>
    <mergeCell ref="S34:S35"/>
    <mergeCell ref="T34:T35"/>
    <mergeCell ref="N35:O35"/>
    <mergeCell ref="L40:R41"/>
    <mergeCell ref="S40:S41"/>
    <mergeCell ref="T40:T41"/>
    <mergeCell ref="A9:T9"/>
    <mergeCell ref="S10:T10"/>
    <mergeCell ref="L32:R32"/>
    <mergeCell ref="S32:T32"/>
    <mergeCell ref="A33:C33"/>
    <mergeCell ref="L33:R33"/>
  </mergeCells>
  <dataValidations count="1">
    <dataValidation type="custom" allowBlank="1" showInputMessage="1" showErrorMessage="1" promptTitle="Nachkommastellen" prompt="Maximal 2 Nachkommastellen" sqref="P34 S34 B34:B47" xr:uid="{7ABFFB27-C672-4314-88D6-925665251C21}">
      <formula1>ROUND(B34,2)=B34</formula1>
    </dataValidation>
  </dataValidations>
  <pageMargins left="0.7" right="0.7" top="0.78740157499999996" bottom="0.78740157499999996" header="0.3" footer="0.3"/>
  <pageSetup paperSize="9" scale="45" orientation="landscape" r:id="rId1"/>
  <headerFooter>
    <oddHeader>&amp;C&amp;"Arial,Standard"Anlage 04: Preisblatt zur Ausschreibung „Überprüfung der ortsfesten elektrischen Anlagen nach DGUV Vorschrift 3“ der AOKNordWest</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Deckblatt</vt:lpstr>
      <vt:lpstr>Preisblatt Los 1</vt:lpstr>
      <vt:lpstr>Preisblatt Los 2</vt:lpstr>
      <vt:lpstr>Preisblatt Los 3</vt:lpstr>
      <vt:lpstr>Preisblatt Los 4</vt:lpstr>
      <vt:lpstr>Preisblatt Los 5</vt:lpstr>
      <vt:lpstr>Preisblatt Los 6</vt:lpstr>
    </vt:vector>
  </TitlesOfParts>
  <Company>AOK NORDWEST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Longo, Martina</cp:lastModifiedBy>
  <cp:lastPrinted>2026-04-20T14:18:30Z</cp:lastPrinted>
  <dcterms:created xsi:type="dcterms:W3CDTF">2017-12-13T15:37:35Z</dcterms:created>
  <dcterms:modified xsi:type="dcterms:W3CDTF">2026-05-13T06:39:16Z</dcterms:modified>
</cp:coreProperties>
</file>